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3\"/>
    </mc:Choice>
  </mc:AlternateContent>
  <xr:revisionPtr revIDLastSave="0" documentId="8_{EC0BBCA2-EECF-4A08-8B1C-9FD421F7647D}" xr6:coauthVersionLast="47" xr6:coauthVersionMax="47" xr10:uidLastSave="{00000000-0000-0000-0000-000000000000}"/>
  <bookViews>
    <workbookView xWindow="-120" yWindow="-120" windowWidth="29040" windowHeight="15840" xr2:uid="{EE0F46D2-513C-430F-8DA2-F2BAC7D1FD7B}"/>
  </bookViews>
  <sheets>
    <sheet name="Fig. 3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5" i="1" l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4" i="1"/>
  <c r="B5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<sst xmlns="http://schemas.openxmlformats.org/spreadsheetml/2006/main" count="17" uniqueCount="10">
  <si>
    <t>Genotype</t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</si>
  <si>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</si>
  <si>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</si>
  <si>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R26MΔ/Δ</t>
    </r>
    <r>
      <rPr>
        <b/>
        <i/>
        <sz val="10"/>
        <color theme="0"/>
        <rFont val="Arial"/>
        <family val="2"/>
      </rPr>
      <t xml:space="preserve"> </t>
    </r>
    <r>
      <rPr>
        <b/>
        <sz val="10"/>
        <color theme="0"/>
        <rFont val="Wingdings"/>
        <charset val="2"/>
      </rPr>
      <t>à</t>
    </r>
    <r>
      <rPr>
        <b/>
        <sz val="10"/>
        <color theme="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R26Δ/Δ</t>
    </r>
  </si>
  <si>
    <t>Daytime (hh:min)</t>
  </si>
  <si>
    <t>Measurement time (h)</t>
  </si>
  <si>
    <t>Light</t>
  </si>
  <si>
    <t>Dark</t>
  </si>
  <si>
    <t>Figure 3B - Metabolic cage data - Energy expenditure (kCal/h) - Left Panel</t>
  </si>
  <si>
    <t>Figure 3B - Metabolic cage data - Energy expenditure (kCal/h)  - Right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</si>
</sst>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\h"/>
  </numFmts>
  <fonts count="1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sz val="10"/>
      <color theme="0"/>
      <name val="Wingdings"/>
      <charset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2" fillId="0" borderId="27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29" xfId="0" applyBorder="1"/>
    <xf numFmtId="0" fontId="0" fillId="0" borderId="3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49519-9C02-4D5B-973A-A313000FDBB6}">
  <dimension ref="A1:Y123"/>
  <sheetViews>
    <sheetView tabSelected="1" workbookViewId="0">
      <selection activeCell="T22" sqref="T22"/>
    </sheetView>
  </sheetViews>
  <sheetFormatPr defaultRowHeight="15" x14ac:dyDescent="0.25"/>
  <cols>
    <col min="1" max="1" width="9.140625" style="23"/>
    <col min="2" max="2" width="11" style="23" customWidth="1"/>
    <col min="3" max="17" width="9.140625" style="24"/>
    <col min="18" max="18" width="3.7109375" customWidth="1"/>
    <col min="19" max="21" width="17.7109375" customWidth="1"/>
    <col min="22" max="22" width="3.7109375" customWidth="1"/>
    <col min="23" max="25" width="17.7109375" customWidth="1"/>
  </cols>
  <sheetData>
    <row r="1" spans="1:25" ht="36.75" customHeight="1" thickBot="1" x14ac:dyDescent="0.3">
      <c r="A1" s="36" t="s">
        <v>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  <c r="S1" s="36" t="s">
        <v>9</v>
      </c>
      <c r="T1" s="37"/>
      <c r="U1" s="37"/>
      <c r="V1" s="37"/>
      <c r="W1" s="37"/>
      <c r="X1" s="37"/>
      <c r="Y1" s="38"/>
    </row>
    <row r="2" spans="1:25" ht="36.75" customHeight="1" thickBot="1" x14ac:dyDescent="0.3">
      <c r="C2" s="39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S2" s="39" t="s">
        <v>0</v>
      </c>
      <c r="T2" s="40"/>
      <c r="U2" s="40"/>
      <c r="V2" s="40"/>
      <c r="W2" s="40"/>
      <c r="X2" s="40"/>
      <c r="Y2" s="41"/>
    </row>
    <row r="3" spans="1:25" ht="42" customHeight="1" thickBot="1" x14ac:dyDescent="0.3">
      <c r="A3" s="21" t="s">
        <v>5</v>
      </c>
      <c r="B3" s="22" t="s">
        <v>4</v>
      </c>
      <c r="C3" s="42" t="s">
        <v>1</v>
      </c>
      <c r="D3" s="43"/>
      <c r="E3" s="43"/>
      <c r="F3" s="43"/>
      <c r="G3" s="44" t="s">
        <v>2</v>
      </c>
      <c r="H3" s="45"/>
      <c r="I3" s="45"/>
      <c r="J3" s="45"/>
      <c r="K3" s="45"/>
      <c r="L3" s="46"/>
      <c r="M3" s="47" t="s">
        <v>3</v>
      </c>
      <c r="N3" s="48"/>
      <c r="O3" s="48"/>
      <c r="P3" s="48"/>
      <c r="Q3" s="49"/>
      <c r="S3" s="39" t="s">
        <v>6</v>
      </c>
      <c r="T3" s="40"/>
      <c r="U3" s="41"/>
      <c r="W3" s="39" t="s">
        <v>7</v>
      </c>
      <c r="X3" s="40"/>
      <c r="Y3" s="41"/>
    </row>
    <row r="4" spans="1:25" ht="29.25" thickBot="1" x14ac:dyDescent="0.3">
      <c r="A4" s="15">
        <v>0</v>
      </c>
      <c r="B4" s="16">
        <f t="shared" ref="B4:B67" si="0">(A4-7.68333+20)/24</f>
        <v>0.51319458333333334</v>
      </c>
      <c r="C4" s="17">
        <v>0.58349079999999998</v>
      </c>
      <c r="D4" s="18">
        <v>0.52585939999999998</v>
      </c>
      <c r="E4" s="18"/>
      <c r="F4" s="18"/>
      <c r="G4" s="17">
        <v>0.50390630000000003</v>
      </c>
      <c r="H4" s="18">
        <v>0.60202619999999996</v>
      </c>
      <c r="I4" s="18">
        <v>0.57199900000000004</v>
      </c>
      <c r="J4" s="18"/>
      <c r="K4" s="18"/>
      <c r="L4" s="19"/>
      <c r="M4" s="20">
        <v>0.43401859999999998</v>
      </c>
      <c r="N4" s="18">
        <v>0.49996639999999998</v>
      </c>
      <c r="O4" s="18"/>
      <c r="P4" s="18"/>
      <c r="Q4" s="19"/>
      <c r="S4" s="25" t="s">
        <v>1</v>
      </c>
      <c r="T4" s="26" t="s">
        <v>2</v>
      </c>
      <c r="U4" s="27" t="s">
        <v>3</v>
      </c>
      <c r="W4" s="25" t="s">
        <v>1</v>
      </c>
      <c r="X4" s="26" t="s">
        <v>2</v>
      </c>
      <c r="Y4" s="27" t="s">
        <v>3</v>
      </c>
    </row>
    <row r="5" spans="1:25" x14ac:dyDescent="0.25">
      <c r="A5" s="7">
        <v>1</v>
      </c>
      <c r="B5" s="9">
        <f t="shared" si="0"/>
        <v>0.55486124999999997</v>
      </c>
      <c r="C5" s="13">
        <v>0.45737080000000002</v>
      </c>
      <c r="D5" s="3">
        <v>0.39280369999999998</v>
      </c>
      <c r="E5" s="3"/>
      <c r="F5" s="3"/>
      <c r="G5" s="13">
        <v>0.46865519999999999</v>
      </c>
      <c r="H5" s="3">
        <v>0.5559577</v>
      </c>
      <c r="I5" s="3">
        <v>0.50601969999999996</v>
      </c>
      <c r="J5" s="3"/>
      <c r="K5" s="3"/>
      <c r="L5" s="4"/>
      <c r="M5" s="11">
        <v>0.37499450000000001</v>
      </c>
      <c r="N5" s="3">
        <v>0.42966339999999997</v>
      </c>
      <c r="O5" s="3"/>
      <c r="P5" s="3"/>
      <c r="Q5" s="4"/>
      <c r="S5" s="29">
        <v>0.35187790200000002</v>
      </c>
      <c r="T5" s="30">
        <v>0.36003465699999998</v>
      </c>
      <c r="U5" s="32">
        <v>7.1790041999999998E-2</v>
      </c>
      <c r="W5" s="29">
        <v>0.41826512300000002</v>
      </c>
      <c r="X5" s="30">
        <v>0.47760567500000001</v>
      </c>
      <c r="Y5" s="32">
        <v>7.1230459999999995E-2</v>
      </c>
    </row>
    <row r="6" spans="1:25" x14ac:dyDescent="0.25">
      <c r="A6" s="7">
        <v>2</v>
      </c>
      <c r="B6" s="9">
        <f t="shared" si="0"/>
        <v>0.59652791666666671</v>
      </c>
      <c r="C6" s="13">
        <v>0.38158259999999999</v>
      </c>
      <c r="D6" s="3">
        <v>0.31880039999999998</v>
      </c>
      <c r="E6" s="3"/>
      <c r="F6" s="3"/>
      <c r="G6" s="13">
        <v>0.29740800000000001</v>
      </c>
      <c r="H6" s="3">
        <v>0.5231304</v>
      </c>
      <c r="I6" s="3">
        <v>0.51549009999999995</v>
      </c>
      <c r="J6" s="3"/>
      <c r="K6" s="3"/>
      <c r="L6" s="4"/>
      <c r="M6" s="11">
        <v>0.30896370000000001</v>
      </c>
      <c r="N6" s="3">
        <v>0.34957169999999999</v>
      </c>
      <c r="O6" s="3"/>
      <c r="P6" s="3"/>
      <c r="Q6" s="4"/>
      <c r="S6" s="31">
        <v>0.36974057500000002</v>
      </c>
      <c r="T6" s="28">
        <v>0.46194728400000001</v>
      </c>
      <c r="U6" s="32">
        <v>0.159891432</v>
      </c>
      <c r="W6" s="31">
        <v>0.468336796</v>
      </c>
      <c r="X6" s="28">
        <v>0.56730411700000005</v>
      </c>
      <c r="Y6" s="32">
        <v>0.16713502099999999</v>
      </c>
    </row>
    <row r="7" spans="1:25" x14ac:dyDescent="0.25">
      <c r="A7" s="7">
        <v>3</v>
      </c>
      <c r="B7" s="9">
        <f t="shared" si="0"/>
        <v>0.63819458333333334</v>
      </c>
      <c r="C7" s="13">
        <v>0.33751799999999998</v>
      </c>
      <c r="D7" s="3">
        <v>0.36896630000000002</v>
      </c>
      <c r="E7" s="3"/>
      <c r="F7" s="3"/>
      <c r="G7" s="13">
        <v>0.39914529999999998</v>
      </c>
      <c r="H7" s="3">
        <v>0.37865209999999999</v>
      </c>
      <c r="I7" s="3">
        <v>0.4383649</v>
      </c>
      <c r="J7" s="3"/>
      <c r="K7" s="3"/>
      <c r="L7" s="4"/>
      <c r="M7" s="11">
        <v>0.29276229999999998</v>
      </c>
      <c r="N7" s="3">
        <v>0.34177150000000001</v>
      </c>
      <c r="O7" s="3"/>
      <c r="P7" s="3"/>
      <c r="Q7" s="4"/>
      <c r="S7" s="31">
        <v>0.34237285699999997</v>
      </c>
      <c r="T7" s="28">
        <v>0.40131214900000001</v>
      </c>
      <c r="U7" s="32">
        <v>6.0793761000000002E-2</v>
      </c>
      <c r="W7" s="31">
        <v>0.43620177300000001</v>
      </c>
      <c r="X7" s="28">
        <v>0.51445012499999998</v>
      </c>
      <c r="Y7" s="32">
        <v>5.9769731E-2</v>
      </c>
    </row>
    <row r="8" spans="1:25" x14ac:dyDescent="0.25">
      <c r="A8" s="7">
        <v>4</v>
      </c>
      <c r="B8" s="9">
        <f t="shared" si="0"/>
        <v>0.67986125000000008</v>
      </c>
      <c r="C8" s="13">
        <v>0.4169892</v>
      </c>
      <c r="D8" s="3">
        <v>0.35003869999999998</v>
      </c>
      <c r="E8" s="3">
        <v>0.47181000000000001</v>
      </c>
      <c r="F8" s="3">
        <v>0.49391649999999998</v>
      </c>
      <c r="G8" s="13">
        <v>0.30190549999999999</v>
      </c>
      <c r="H8" s="3">
        <v>0.53391829999999996</v>
      </c>
      <c r="I8" s="3">
        <v>0.45831270000000002</v>
      </c>
      <c r="J8" s="3">
        <v>0.39986120000000003</v>
      </c>
      <c r="K8" s="3">
        <v>0.41871429999999998</v>
      </c>
      <c r="L8" s="4">
        <v>0.4795683</v>
      </c>
      <c r="M8" s="11">
        <v>0.2852943</v>
      </c>
      <c r="N8" s="3">
        <v>0.3354511</v>
      </c>
      <c r="O8" s="3">
        <v>0.34871039999999998</v>
      </c>
      <c r="P8" s="3">
        <v>4.4588170000000003E-2</v>
      </c>
      <c r="Q8" s="4">
        <v>5.7219409999999998E-2</v>
      </c>
      <c r="S8" s="31">
        <v>0.35832737100000001</v>
      </c>
      <c r="T8" s="28">
        <v>0.282915998</v>
      </c>
      <c r="U8" s="32">
        <v>5.4957130000000002E-3</v>
      </c>
      <c r="W8" s="31">
        <v>0.45405410800000001</v>
      </c>
      <c r="X8" s="28">
        <v>0.34622749600000002</v>
      </c>
      <c r="Y8" s="32">
        <v>5.6845020000000001E-3</v>
      </c>
    </row>
    <row r="9" spans="1:25" x14ac:dyDescent="0.25">
      <c r="A9" s="7">
        <v>5</v>
      </c>
      <c r="B9" s="9">
        <f t="shared" si="0"/>
        <v>0.72152791666666671</v>
      </c>
      <c r="C9" s="13">
        <v>0.33246490000000001</v>
      </c>
      <c r="D9" s="3">
        <v>0.30185200000000001</v>
      </c>
      <c r="E9" s="3">
        <v>0.39956370000000002</v>
      </c>
      <c r="F9" s="3">
        <v>0.3541456</v>
      </c>
      <c r="G9" s="13">
        <v>0.41965590000000003</v>
      </c>
      <c r="H9" s="3">
        <v>0.42917460000000002</v>
      </c>
      <c r="I9" s="3">
        <v>0.32192110000000002</v>
      </c>
      <c r="J9" s="3">
        <v>0.29415049999999998</v>
      </c>
      <c r="K9" s="3">
        <v>0.3045332</v>
      </c>
      <c r="L9" s="4">
        <v>0.33982259999999997</v>
      </c>
      <c r="M9" s="11">
        <v>0.27756530000000001</v>
      </c>
      <c r="N9" s="3">
        <v>0.47784650000000001</v>
      </c>
      <c r="O9" s="3">
        <v>0.30549929999999997</v>
      </c>
      <c r="P9" s="3">
        <v>4.6163700000000002E-2</v>
      </c>
      <c r="Q9" s="4">
        <v>5.8519939999999999E-2</v>
      </c>
      <c r="S9" s="31"/>
      <c r="T9" s="28">
        <v>0.328172888</v>
      </c>
      <c r="U9" s="32">
        <v>4.5824330000000003E-3</v>
      </c>
      <c r="W9" s="31"/>
      <c r="X9" s="28">
        <v>0.36627234400000003</v>
      </c>
      <c r="Y9" s="32">
        <v>2.005593E-3</v>
      </c>
    </row>
    <row r="10" spans="1:25" x14ac:dyDescent="0.25">
      <c r="A10" s="7">
        <v>6</v>
      </c>
      <c r="B10" s="9">
        <f t="shared" si="0"/>
        <v>0.76319458333333345</v>
      </c>
      <c r="C10" s="13">
        <v>0.3919009</v>
      </c>
      <c r="D10" s="3">
        <v>0.3895034</v>
      </c>
      <c r="E10" s="3">
        <v>0.32207160000000001</v>
      </c>
      <c r="F10" s="3">
        <v>0.33738699999999999</v>
      </c>
      <c r="G10" s="13">
        <v>0.29856830000000001</v>
      </c>
      <c r="H10" s="3">
        <v>0.43580150000000001</v>
      </c>
      <c r="I10" s="3">
        <v>0.35392570000000001</v>
      </c>
      <c r="J10" s="3">
        <v>0.28016049999999998</v>
      </c>
      <c r="K10" s="3">
        <v>0.40254859999999998</v>
      </c>
      <c r="L10" s="4">
        <v>0.35639359999999998</v>
      </c>
      <c r="M10" s="11">
        <v>0.31267450000000002</v>
      </c>
      <c r="N10" s="3">
        <v>0.33213569999999998</v>
      </c>
      <c r="O10" s="3">
        <v>0.29059819999999997</v>
      </c>
      <c r="P10" s="3">
        <v>4.573149E-2</v>
      </c>
      <c r="Q10" s="4">
        <v>6.7098630000000006E-2</v>
      </c>
      <c r="S10" s="31"/>
      <c r="T10" s="28">
        <v>0.34437071800000002</v>
      </c>
      <c r="U10" s="32"/>
      <c r="W10" s="31"/>
      <c r="X10" s="28">
        <v>0.42533551000000003</v>
      </c>
      <c r="Y10" s="32"/>
    </row>
    <row r="11" spans="1:25" x14ac:dyDescent="0.25">
      <c r="A11" s="7">
        <v>7</v>
      </c>
      <c r="B11" s="9">
        <f t="shared" si="0"/>
        <v>0.80486125000000008</v>
      </c>
      <c r="C11" s="13">
        <v>0.38145180000000001</v>
      </c>
      <c r="D11" s="3">
        <v>0.33793869999999998</v>
      </c>
      <c r="E11" s="3">
        <v>0.36364550000000001</v>
      </c>
      <c r="F11" s="3">
        <v>0.3767916</v>
      </c>
      <c r="G11" s="13">
        <v>0.36463640000000003</v>
      </c>
      <c r="H11" s="3">
        <v>0.45910050000000002</v>
      </c>
      <c r="I11" s="3">
        <v>0.45174360000000002</v>
      </c>
      <c r="J11" s="3">
        <v>0.32979779999999997</v>
      </c>
      <c r="K11" s="3">
        <v>0.27332030000000002</v>
      </c>
      <c r="L11" s="4">
        <v>0.33155760000000001</v>
      </c>
      <c r="M11" s="11">
        <v>0.2354995</v>
      </c>
      <c r="N11" s="3">
        <v>0.34425050000000001</v>
      </c>
      <c r="O11" s="3">
        <v>0.27355760000000001</v>
      </c>
      <c r="P11" s="3">
        <v>4.270036E-2</v>
      </c>
      <c r="Q11" s="4">
        <v>6.5864699999999998E-2</v>
      </c>
      <c r="S11" s="31"/>
      <c r="T11" s="28"/>
      <c r="U11" s="32"/>
      <c r="W11" s="31"/>
      <c r="X11" s="28"/>
      <c r="Y11" s="32"/>
    </row>
    <row r="12" spans="1:25" x14ac:dyDescent="0.25">
      <c r="A12" s="7">
        <v>8</v>
      </c>
      <c r="B12" s="9">
        <f>(A12-7.68333+20)/24</f>
        <v>0.84652791666666671</v>
      </c>
      <c r="C12" s="13">
        <v>0.52558700000000003</v>
      </c>
      <c r="D12" s="3">
        <v>0.50675300000000001</v>
      </c>
      <c r="E12" s="3">
        <v>0.42616870000000001</v>
      </c>
      <c r="F12" s="3">
        <v>0.45815050000000002</v>
      </c>
      <c r="G12" s="13">
        <v>0.46851619999999999</v>
      </c>
      <c r="H12" s="3">
        <v>0.637826</v>
      </c>
      <c r="I12" s="3">
        <v>0.50786509999999996</v>
      </c>
      <c r="J12" s="3">
        <v>0.39850429999999998</v>
      </c>
      <c r="K12" s="3">
        <v>0.39022059999999997</v>
      </c>
      <c r="L12" s="4">
        <v>0.46607310000000002</v>
      </c>
      <c r="M12" s="11">
        <v>0.3269764</v>
      </c>
      <c r="N12" s="3">
        <v>0.38913059999999999</v>
      </c>
      <c r="O12" s="3">
        <v>0.24449290000000001</v>
      </c>
      <c r="P12" s="3">
        <v>3.7936589999999999E-2</v>
      </c>
      <c r="Q12" s="4">
        <v>7.1394520000000003E-2</v>
      </c>
      <c r="S12" s="31"/>
      <c r="T12" s="28"/>
      <c r="U12" s="32"/>
      <c r="W12" s="31"/>
      <c r="X12" s="28"/>
      <c r="Y12" s="32"/>
    </row>
    <row r="13" spans="1:25" x14ac:dyDescent="0.25">
      <c r="A13" s="7">
        <v>9</v>
      </c>
      <c r="B13" s="9">
        <f t="shared" si="0"/>
        <v>0.88819458333333345</v>
      </c>
      <c r="C13" s="13">
        <v>0.50547520000000001</v>
      </c>
      <c r="D13" s="3">
        <v>0.52717970000000003</v>
      </c>
      <c r="E13" s="3">
        <v>0.45052330000000002</v>
      </c>
      <c r="F13" s="3">
        <v>0.5164725</v>
      </c>
      <c r="G13" s="13">
        <v>0.50999190000000005</v>
      </c>
      <c r="H13" s="3">
        <v>0.62562660000000003</v>
      </c>
      <c r="I13" s="3">
        <v>0.49955500000000003</v>
      </c>
      <c r="J13" s="3">
        <v>0.42523860000000002</v>
      </c>
      <c r="K13" s="3">
        <v>0.43052010000000002</v>
      </c>
      <c r="L13" s="4">
        <v>0.4843151</v>
      </c>
      <c r="M13" s="11">
        <v>0.29113709999999998</v>
      </c>
      <c r="N13" s="3">
        <v>0.51590990000000003</v>
      </c>
      <c r="O13" s="3">
        <v>0.24898899999999999</v>
      </c>
      <c r="P13" s="3">
        <v>3.7725849999999998E-2</v>
      </c>
      <c r="Q13" s="4">
        <v>5.0525380000000002E-2</v>
      </c>
      <c r="S13" s="31"/>
      <c r="T13" s="28"/>
      <c r="U13" s="32"/>
      <c r="W13" s="31"/>
      <c r="X13" s="28"/>
      <c r="Y13" s="32"/>
    </row>
    <row r="14" spans="1:25" x14ac:dyDescent="0.25">
      <c r="A14" s="7">
        <v>10</v>
      </c>
      <c r="B14" s="9">
        <f t="shared" si="0"/>
        <v>0.92986125000000008</v>
      </c>
      <c r="C14" s="13">
        <v>0.52650580000000002</v>
      </c>
      <c r="D14" s="3">
        <v>0.52142849999999996</v>
      </c>
      <c r="E14" s="3">
        <v>0.40858719999999998</v>
      </c>
      <c r="F14" s="3">
        <v>0.51921490000000003</v>
      </c>
      <c r="G14" s="13">
        <v>0.50528030000000002</v>
      </c>
      <c r="H14" s="3">
        <v>0.64643899999999999</v>
      </c>
      <c r="I14" s="3">
        <v>0.48051339999999998</v>
      </c>
      <c r="J14" s="3">
        <v>0.4182476</v>
      </c>
      <c r="K14" s="3">
        <v>0.35111920000000002</v>
      </c>
      <c r="L14" s="4">
        <v>0.50881920000000003</v>
      </c>
      <c r="M14" s="11">
        <v>0.26918239999999999</v>
      </c>
      <c r="N14" s="3">
        <v>0.39010240000000002</v>
      </c>
      <c r="O14" s="3">
        <v>0.25584240000000003</v>
      </c>
      <c r="P14" s="3">
        <v>3.4693019999999998E-2</v>
      </c>
      <c r="Q14" s="4">
        <v>2.8509590000000001E-3</v>
      </c>
      <c r="S14" s="31"/>
      <c r="T14" s="28"/>
      <c r="U14" s="32"/>
      <c r="W14" s="31"/>
      <c r="X14" s="28"/>
      <c r="Y14" s="32"/>
    </row>
    <row r="15" spans="1:25" x14ac:dyDescent="0.25">
      <c r="A15" s="7">
        <v>11</v>
      </c>
      <c r="B15" s="9">
        <f t="shared" si="0"/>
        <v>0.97152791666666671</v>
      </c>
      <c r="C15" s="13">
        <v>0.4913633</v>
      </c>
      <c r="D15" s="3">
        <v>0.5048726</v>
      </c>
      <c r="E15" s="3">
        <v>0.49132110000000001</v>
      </c>
      <c r="F15" s="3">
        <v>0.5182369</v>
      </c>
      <c r="G15" s="13">
        <v>0.54471060000000004</v>
      </c>
      <c r="H15" s="3">
        <v>0.6475474</v>
      </c>
      <c r="I15" s="3">
        <v>0.52516620000000003</v>
      </c>
      <c r="J15" s="3">
        <v>0.40792580000000001</v>
      </c>
      <c r="K15" s="3">
        <v>0.34096660000000001</v>
      </c>
      <c r="L15" s="4">
        <v>0.49984040000000002</v>
      </c>
      <c r="M15" s="11">
        <v>0.32892569999999999</v>
      </c>
      <c r="N15" s="3">
        <v>0.32426490000000002</v>
      </c>
      <c r="O15" s="3">
        <v>0.1759463</v>
      </c>
      <c r="P15" s="3">
        <v>3.7725370000000001E-2</v>
      </c>
      <c r="Q15" s="4">
        <v>3.0806869999999999E-3</v>
      </c>
      <c r="S15" s="31"/>
      <c r="T15" s="28"/>
      <c r="U15" s="32"/>
      <c r="W15" s="31"/>
      <c r="X15" s="28"/>
      <c r="Y15" s="32"/>
    </row>
    <row r="16" spans="1:25" x14ac:dyDescent="0.25">
      <c r="A16" s="7">
        <v>12</v>
      </c>
      <c r="B16" s="9">
        <f t="shared" si="0"/>
        <v>1.0131945833333333</v>
      </c>
      <c r="C16" s="13">
        <v>0.48789189999999999</v>
      </c>
      <c r="D16" s="3">
        <v>0.51216870000000003</v>
      </c>
      <c r="E16" s="3">
        <v>0.48717569999999999</v>
      </c>
      <c r="F16" s="3">
        <v>0.51494649999999997</v>
      </c>
      <c r="G16" s="13">
        <v>0.54767080000000001</v>
      </c>
      <c r="H16" s="3">
        <v>0.62950890000000004</v>
      </c>
      <c r="I16" s="3">
        <v>0.57600309999999999</v>
      </c>
      <c r="J16" s="3">
        <v>0.43348599999999998</v>
      </c>
      <c r="K16" s="3">
        <v>0.36299910000000002</v>
      </c>
      <c r="L16" s="4">
        <v>0.50600080000000003</v>
      </c>
      <c r="M16" s="11">
        <v>0.2850607</v>
      </c>
      <c r="N16" s="3">
        <v>0.32230789999999998</v>
      </c>
      <c r="O16" s="3">
        <v>9.6251509999999998E-2</v>
      </c>
      <c r="P16" s="3">
        <v>1.2775E-2</v>
      </c>
      <c r="Q16" s="4">
        <v>-4.4143399999999999E-4</v>
      </c>
      <c r="S16" s="31"/>
      <c r="T16" s="28"/>
      <c r="U16" s="32"/>
      <c r="W16" s="31"/>
      <c r="X16" s="28"/>
      <c r="Y16" s="32"/>
    </row>
    <row r="17" spans="1:25" x14ac:dyDescent="0.25">
      <c r="A17" s="7">
        <v>13</v>
      </c>
      <c r="B17" s="9">
        <f t="shared" si="0"/>
        <v>1.0548612500000001</v>
      </c>
      <c r="C17" s="13">
        <v>0.4773636</v>
      </c>
      <c r="D17" s="3">
        <v>0.46848669999999998</v>
      </c>
      <c r="E17" s="3">
        <v>0.4971158</v>
      </c>
      <c r="F17" s="3">
        <v>0.51819119999999996</v>
      </c>
      <c r="G17" s="13">
        <v>0.52911560000000002</v>
      </c>
      <c r="H17" s="3">
        <v>0.66878320000000002</v>
      </c>
      <c r="I17" s="3">
        <v>0.58502849999999995</v>
      </c>
      <c r="J17" s="3">
        <v>0.42373709999999998</v>
      </c>
      <c r="K17" s="3">
        <v>0.45560390000000001</v>
      </c>
      <c r="L17" s="4">
        <v>0.49563669999999999</v>
      </c>
      <c r="M17" s="11">
        <v>0.25138949999999999</v>
      </c>
      <c r="N17" s="3">
        <v>0.45595089999999999</v>
      </c>
      <c r="O17" s="3">
        <v>7.3590359999999994E-2</v>
      </c>
      <c r="P17" s="3">
        <v>7.3489810000000001E-3</v>
      </c>
      <c r="Q17" s="4">
        <v>7.27799E-4</v>
      </c>
      <c r="S17" s="31"/>
      <c r="T17" s="28"/>
      <c r="U17" s="32"/>
      <c r="W17" s="31"/>
      <c r="X17" s="28"/>
      <c r="Y17" s="32"/>
    </row>
    <row r="18" spans="1:25" x14ac:dyDescent="0.25">
      <c r="A18" s="7">
        <v>14</v>
      </c>
      <c r="B18" s="9">
        <f t="shared" si="0"/>
        <v>1.0965279166666668</v>
      </c>
      <c r="C18" s="13">
        <v>0.36885469999999998</v>
      </c>
      <c r="D18" s="3">
        <v>0.51057039999999998</v>
      </c>
      <c r="E18" s="3">
        <v>0.50360899999999997</v>
      </c>
      <c r="F18" s="3">
        <v>0.52014950000000004</v>
      </c>
      <c r="G18" s="13">
        <v>0.51002309999999995</v>
      </c>
      <c r="H18" s="3">
        <v>0.66216459999999999</v>
      </c>
      <c r="I18" s="3">
        <v>0.61333340000000003</v>
      </c>
      <c r="J18" s="3">
        <v>0.38135269999999999</v>
      </c>
      <c r="K18" s="3">
        <v>0.29996879999999998</v>
      </c>
      <c r="L18" s="4">
        <v>0.46671279999999998</v>
      </c>
      <c r="M18" s="11">
        <v>0.28093780000000002</v>
      </c>
      <c r="N18" s="3">
        <v>0.30074030000000002</v>
      </c>
      <c r="O18" s="3">
        <v>7.397128E-2</v>
      </c>
      <c r="P18" s="3">
        <v>5.2058019999999998E-3</v>
      </c>
      <c r="Q18" s="4">
        <v>1.350228E-3</v>
      </c>
      <c r="S18" s="31"/>
      <c r="T18" s="28"/>
      <c r="U18" s="32"/>
      <c r="W18" s="31"/>
      <c r="X18" s="28"/>
      <c r="Y18" s="32"/>
    </row>
    <row r="19" spans="1:25" x14ac:dyDescent="0.25">
      <c r="A19" s="7">
        <v>15</v>
      </c>
      <c r="B19" s="9">
        <f t="shared" si="0"/>
        <v>1.1381945833333333</v>
      </c>
      <c r="C19" s="13">
        <v>0.32370019999999999</v>
      </c>
      <c r="D19" s="3">
        <v>0.50583160000000005</v>
      </c>
      <c r="E19" s="3">
        <v>0.51079359999999996</v>
      </c>
      <c r="F19" s="3">
        <v>0.51845390000000002</v>
      </c>
      <c r="G19" s="13">
        <v>0.51784459999999999</v>
      </c>
      <c r="H19" s="3">
        <v>0.51001370000000001</v>
      </c>
      <c r="I19" s="3">
        <v>0.59212989999999999</v>
      </c>
      <c r="J19" s="3">
        <v>0.25387100000000001</v>
      </c>
      <c r="K19" s="3">
        <v>0.3429874</v>
      </c>
      <c r="L19" s="4">
        <v>0.49221769999999998</v>
      </c>
      <c r="M19" s="11">
        <v>0.24793609999999999</v>
      </c>
      <c r="N19" s="3">
        <v>0.30356480000000002</v>
      </c>
      <c r="O19" s="3">
        <v>6.1490299999999998E-2</v>
      </c>
      <c r="P19" s="3">
        <v>8.3438139999999997E-3</v>
      </c>
      <c r="Q19" s="4">
        <v>-1.327293E-3</v>
      </c>
      <c r="S19" s="31"/>
      <c r="T19" s="28"/>
      <c r="U19" s="32"/>
      <c r="W19" s="31"/>
      <c r="X19" s="28"/>
      <c r="Y19" s="32"/>
    </row>
    <row r="20" spans="1:25" x14ac:dyDescent="0.25">
      <c r="A20" s="7">
        <v>16</v>
      </c>
      <c r="B20" s="9">
        <f t="shared" si="0"/>
        <v>1.1798612500000001</v>
      </c>
      <c r="C20" s="13">
        <v>0.49216919999999997</v>
      </c>
      <c r="D20" s="3">
        <v>0.53668559999999998</v>
      </c>
      <c r="E20" s="3">
        <v>0.52173099999999994</v>
      </c>
      <c r="F20" s="3">
        <v>0.51597300000000001</v>
      </c>
      <c r="G20" s="13">
        <v>0.39898210000000001</v>
      </c>
      <c r="H20" s="3">
        <v>0.43139139999999998</v>
      </c>
      <c r="I20" s="3">
        <v>0.42208499999999999</v>
      </c>
      <c r="J20" s="3">
        <v>0.24089269999999999</v>
      </c>
      <c r="K20" s="3">
        <v>0.39599640000000003</v>
      </c>
      <c r="L20" s="4">
        <v>0.35974640000000002</v>
      </c>
      <c r="M20" s="11">
        <v>0.20444129999999999</v>
      </c>
      <c r="N20" s="3">
        <v>0.30830780000000002</v>
      </c>
      <c r="O20" s="3">
        <v>6.1456740000000003E-2</v>
      </c>
      <c r="P20" s="3">
        <v>4.4097320000000004E-3</v>
      </c>
      <c r="Q20" s="4">
        <v>1.1217550000000001E-3</v>
      </c>
      <c r="S20" s="31"/>
      <c r="T20" s="28"/>
      <c r="U20" s="32"/>
      <c r="W20" s="31"/>
      <c r="X20" s="28"/>
      <c r="Y20" s="32"/>
    </row>
    <row r="21" spans="1:25" x14ac:dyDescent="0.25">
      <c r="A21" s="7">
        <v>17</v>
      </c>
      <c r="B21" s="9">
        <f t="shared" si="0"/>
        <v>1.2215279166666668</v>
      </c>
      <c r="C21" s="13">
        <v>0.50503509999999996</v>
      </c>
      <c r="D21" s="3">
        <v>0.52455909999999994</v>
      </c>
      <c r="E21" s="3">
        <v>0.50099090000000002</v>
      </c>
      <c r="F21" s="3">
        <v>0.41949520000000001</v>
      </c>
      <c r="G21" s="13">
        <v>0.32776539999999998</v>
      </c>
      <c r="H21" s="3">
        <v>0.49750899999999998</v>
      </c>
      <c r="I21" s="3">
        <v>0.36076750000000002</v>
      </c>
      <c r="J21" s="3">
        <v>0.2608685</v>
      </c>
      <c r="K21" s="3">
        <v>0.37650830000000002</v>
      </c>
      <c r="L21" s="4">
        <v>0.31858510000000001</v>
      </c>
      <c r="M21" s="11">
        <v>0.2194236</v>
      </c>
      <c r="N21" s="3">
        <v>0.3058189</v>
      </c>
      <c r="O21" s="3">
        <v>6.279129E-2</v>
      </c>
      <c r="P21" s="3">
        <v>3.8171770000000002E-3</v>
      </c>
      <c r="Q21" s="4">
        <v>5.4613700000000003E-4</v>
      </c>
      <c r="S21" s="31"/>
      <c r="T21" s="28"/>
      <c r="U21" s="32"/>
      <c r="W21" s="31"/>
      <c r="X21" s="28"/>
      <c r="Y21" s="32"/>
    </row>
    <row r="22" spans="1:25" ht="15.75" thickBot="1" x14ac:dyDescent="0.3">
      <c r="A22" s="7">
        <v>18</v>
      </c>
      <c r="B22" s="9">
        <f t="shared" si="0"/>
        <v>1.2631945833333333</v>
      </c>
      <c r="C22" s="13">
        <v>0.3917292</v>
      </c>
      <c r="D22" s="3">
        <v>0.41367330000000002</v>
      </c>
      <c r="E22" s="3">
        <v>0.38665329999999998</v>
      </c>
      <c r="F22" s="3">
        <v>0.36734810000000001</v>
      </c>
      <c r="G22" s="13">
        <v>0.44376779999999999</v>
      </c>
      <c r="H22" s="3">
        <v>0.51019409999999998</v>
      </c>
      <c r="I22" s="3">
        <v>0.38204840000000001</v>
      </c>
      <c r="J22" s="3">
        <v>0.23412810000000001</v>
      </c>
      <c r="K22" s="3">
        <v>0.27957860000000001</v>
      </c>
      <c r="L22" s="4">
        <v>0.4139176</v>
      </c>
      <c r="M22" s="11">
        <v>0.22352469999999999</v>
      </c>
      <c r="N22" s="3">
        <v>0.2928771</v>
      </c>
      <c r="O22" s="3">
        <v>5.882184E-2</v>
      </c>
      <c r="P22" s="3">
        <v>3.5770939999999998E-3</v>
      </c>
      <c r="Q22" s="4">
        <v>-7.7928100000000005E-4</v>
      </c>
      <c r="S22" s="33"/>
      <c r="T22" s="34"/>
      <c r="U22" s="35"/>
      <c r="W22" s="33"/>
      <c r="X22" s="34"/>
      <c r="Y22" s="35"/>
    </row>
    <row r="23" spans="1:25" x14ac:dyDescent="0.25">
      <c r="A23" s="7">
        <v>19</v>
      </c>
      <c r="B23" s="9">
        <f t="shared" si="0"/>
        <v>1.3048612500000001</v>
      </c>
      <c r="C23" s="13">
        <v>0.25207950000000001</v>
      </c>
      <c r="D23" s="3">
        <v>0.3128031</v>
      </c>
      <c r="E23" s="3">
        <v>0.45631870000000002</v>
      </c>
      <c r="F23" s="3">
        <v>0.37276209999999999</v>
      </c>
      <c r="G23" s="13">
        <v>0.51344970000000001</v>
      </c>
      <c r="H23" s="3">
        <v>0.55321220000000004</v>
      </c>
      <c r="I23" s="3">
        <v>0.4536232</v>
      </c>
      <c r="J23" s="3">
        <v>0.34257399999999999</v>
      </c>
      <c r="K23" s="3">
        <v>0.2999889</v>
      </c>
      <c r="L23" s="4">
        <v>0.47172059999999999</v>
      </c>
      <c r="M23" s="11">
        <v>0.19520299999999999</v>
      </c>
      <c r="N23" s="3">
        <v>0.29544680000000001</v>
      </c>
      <c r="O23" s="3">
        <v>5.8696209999999999E-2</v>
      </c>
      <c r="P23" s="3">
        <v>5.0929399999999998E-3</v>
      </c>
      <c r="Q23" s="4">
        <v>-1.340597E-3</v>
      </c>
    </row>
    <row r="24" spans="1:25" x14ac:dyDescent="0.25">
      <c r="A24" s="7">
        <v>20</v>
      </c>
      <c r="B24" s="9">
        <f t="shared" si="0"/>
        <v>1.3465279166666668</v>
      </c>
      <c r="C24" s="13">
        <v>0.43079840000000003</v>
      </c>
      <c r="D24" s="3">
        <v>0.43544899999999997</v>
      </c>
      <c r="E24" s="3">
        <v>0.39968049999999999</v>
      </c>
      <c r="F24" s="3">
        <v>0.48549019999999998</v>
      </c>
      <c r="G24" s="13">
        <v>0.46178000000000002</v>
      </c>
      <c r="H24" s="3">
        <v>0.54392280000000004</v>
      </c>
      <c r="I24" s="3">
        <v>0.5520505</v>
      </c>
      <c r="J24" s="3">
        <v>0.2395852</v>
      </c>
      <c r="K24" s="3">
        <v>0.39703050000000001</v>
      </c>
      <c r="L24" s="4">
        <v>0.47873359999999998</v>
      </c>
      <c r="M24" s="11">
        <v>0.210871</v>
      </c>
      <c r="N24" s="3">
        <v>0.269951</v>
      </c>
      <c r="O24" s="3">
        <v>5.6178659999999998E-2</v>
      </c>
      <c r="P24" s="3">
        <v>3.4336319999999998E-3</v>
      </c>
      <c r="Q24" s="4">
        <v>2.3852199999999999E-4</v>
      </c>
    </row>
    <row r="25" spans="1:25" x14ac:dyDescent="0.25">
      <c r="A25" s="7">
        <v>22</v>
      </c>
      <c r="B25" s="9">
        <f t="shared" si="0"/>
        <v>1.4298612500000001</v>
      </c>
      <c r="C25" s="13">
        <v>0.29984759999999999</v>
      </c>
      <c r="D25" s="3">
        <v>0.35666110000000001</v>
      </c>
      <c r="E25" s="3">
        <v>0.40228419999999998</v>
      </c>
      <c r="F25" s="3">
        <v>0.34990159999999998</v>
      </c>
      <c r="G25" s="13">
        <v>0.30272349999999998</v>
      </c>
      <c r="H25" s="3">
        <v>0.55151790000000001</v>
      </c>
      <c r="I25" s="3">
        <v>0.36549409999999999</v>
      </c>
      <c r="J25" s="3">
        <v>0.11358119999999999</v>
      </c>
      <c r="K25" s="3">
        <v>0.40670640000000002</v>
      </c>
      <c r="L25" s="4">
        <v>0.27305970000000002</v>
      </c>
      <c r="M25" s="11">
        <v>0.19841110000000001</v>
      </c>
      <c r="N25" s="3">
        <v>0.2489643</v>
      </c>
      <c r="O25" s="3">
        <v>5.7180120000000001E-2</v>
      </c>
      <c r="P25" s="3">
        <v>3.3053230000000002E-3</v>
      </c>
      <c r="Q25" s="4">
        <v>-9.9304399999999997E-5</v>
      </c>
    </row>
    <row r="26" spans="1:25" x14ac:dyDescent="0.25">
      <c r="A26" s="7">
        <v>23</v>
      </c>
      <c r="B26" s="9">
        <f t="shared" si="0"/>
        <v>1.4715279166666668</v>
      </c>
      <c r="C26" s="13">
        <v>0.34900969999999998</v>
      </c>
      <c r="D26" s="3">
        <v>0.38651530000000001</v>
      </c>
      <c r="E26" s="3">
        <v>0.32565860000000002</v>
      </c>
      <c r="F26" s="3">
        <v>0.3330941</v>
      </c>
      <c r="G26" s="13">
        <v>0.34823890000000002</v>
      </c>
      <c r="H26" s="3">
        <v>0.41254809999999997</v>
      </c>
      <c r="I26" s="3">
        <v>0.3646662</v>
      </c>
      <c r="J26" s="3">
        <v>0.1103987</v>
      </c>
      <c r="K26" s="3">
        <v>0.27793309999999999</v>
      </c>
      <c r="L26" s="4">
        <v>0.27474969999999999</v>
      </c>
      <c r="M26" s="11">
        <v>0.16838790000000001</v>
      </c>
      <c r="N26" s="3">
        <v>0.30430580000000002</v>
      </c>
      <c r="O26" s="3">
        <v>5.9187289999999997E-2</v>
      </c>
      <c r="P26" s="3">
        <v>2.8860470000000001E-3</v>
      </c>
      <c r="Q26" s="4">
        <v>1.2672040000000001E-3</v>
      </c>
    </row>
    <row r="27" spans="1:25" x14ac:dyDescent="0.25">
      <c r="A27" s="7">
        <v>24</v>
      </c>
      <c r="B27" s="9">
        <f t="shared" si="0"/>
        <v>1.5131945833333333</v>
      </c>
      <c r="C27" s="13">
        <v>0.2711827</v>
      </c>
      <c r="D27" s="3">
        <v>0.4017754</v>
      </c>
      <c r="E27" s="3">
        <v>0.32700459999999998</v>
      </c>
      <c r="F27" s="3">
        <v>0.29202790000000001</v>
      </c>
      <c r="G27" s="13">
        <v>0.3984511</v>
      </c>
      <c r="H27" s="3">
        <v>0.40321879999999999</v>
      </c>
      <c r="I27" s="3">
        <v>0.35647990000000002</v>
      </c>
      <c r="J27" s="3">
        <v>0.26033329999999999</v>
      </c>
      <c r="K27" s="3">
        <v>0.28019060000000001</v>
      </c>
      <c r="L27" s="4">
        <v>0.2965527</v>
      </c>
      <c r="M27" s="11">
        <v>0.10486470000000001</v>
      </c>
      <c r="N27" s="3">
        <v>0.22949559999999999</v>
      </c>
      <c r="O27" s="3">
        <v>6.0673030000000003E-2</v>
      </c>
      <c r="P27" s="3">
        <v>5.2856350000000003E-3</v>
      </c>
      <c r="Q27" s="4">
        <v>3.5528900000000001E-4</v>
      </c>
    </row>
    <row r="28" spans="1:25" x14ac:dyDescent="0.25">
      <c r="A28" s="7">
        <v>25</v>
      </c>
      <c r="B28" s="9">
        <f t="shared" si="0"/>
        <v>1.5548612500000001</v>
      </c>
      <c r="C28" s="13">
        <v>0.30324610000000002</v>
      </c>
      <c r="D28" s="3">
        <v>0.33945360000000002</v>
      </c>
      <c r="E28" s="3">
        <v>0.30585370000000001</v>
      </c>
      <c r="F28" s="3">
        <v>0.28597109999999998</v>
      </c>
      <c r="G28" s="13">
        <v>0.3138475</v>
      </c>
      <c r="H28" s="3">
        <v>0.3922969</v>
      </c>
      <c r="I28" s="3">
        <v>0.37768679999999999</v>
      </c>
      <c r="J28" s="3">
        <v>0.29392119999999999</v>
      </c>
      <c r="K28" s="3">
        <v>0.36184650000000002</v>
      </c>
      <c r="L28" s="4">
        <v>0.27159539999999999</v>
      </c>
      <c r="M28" s="11">
        <v>7.8108609999999995E-2</v>
      </c>
      <c r="N28" s="3">
        <v>0.31851780000000002</v>
      </c>
      <c r="O28" s="3">
        <v>5.7438429999999999E-2</v>
      </c>
      <c r="P28" s="3">
        <v>5.9427289999999999E-3</v>
      </c>
      <c r="Q28" s="4">
        <v>1.0752660000000001E-3</v>
      </c>
    </row>
    <row r="29" spans="1:25" x14ac:dyDescent="0.25">
      <c r="A29" s="7">
        <v>26</v>
      </c>
      <c r="B29" s="9">
        <f t="shared" si="0"/>
        <v>1.5965279166666668</v>
      </c>
      <c r="C29" s="13">
        <v>0.29244029999999999</v>
      </c>
      <c r="D29" s="3">
        <v>0.34061950000000002</v>
      </c>
      <c r="E29" s="3">
        <v>0.33081149999999998</v>
      </c>
      <c r="F29" s="3">
        <v>0.32302750000000002</v>
      </c>
      <c r="G29" s="13">
        <v>0.3655622</v>
      </c>
      <c r="H29" s="3">
        <v>0.39414650000000001</v>
      </c>
      <c r="I29" s="3">
        <v>0.4422431</v>
      </c>
      <c r="J29" s="3">
        <v>0.25015159999999997</v>
      </c>
      <c r="K29" s="3">
        <v>0.3499601</v>
      </c>
      <c r="L29" s="4">
        <v>0.24765760000000001</v>
      </c>
      <c r="M29" s="11">
        <v>6.4192620000000006E-2</v>
      </c>
      <c r="N29" s="3">
        <v>0.21310789999999999</v>
      </c>
      <c r="O29" s="3">
        <v>5.041474E-2</v>
      </c>
      <c r="P29" s="3">
        <v>5.3595719999999999E-3</v>
      </c>
      <c r="Q29" s="4">
        <v>1.540628E-3</v>
      </c>
    </row>
    <row r="30" spans="1:25" x14ac:dyDescent="0.25">
      <c r="A30" s="7">
        <v>27</v>
      </c>
      <c r="B30" s="9">
        <f t="shared" si="0"/>
        <v>1.6381945833333333</v>
      </c>
      <c r="C30" s="13">
        <v>0.39620070000000002</v>
      </c>
      <c r="D30" s="3">
        <v>0.33665869999999998</v>
      </c>
      <c r="E30" s="3">
        <v>0.28749439999999998</v>
      </c>
      <c r="F30" s="3">
        <v>0.34916429999999998</v>
      </c>
      <c r="G30" s="13">
        <v>0.36544090000000001</v>
      </c>
      <c r="H30" s="3">
        <v>0.57170209999999999</v>
      </c>
      <c r="I30" s="3">
        <v>0.35004859999999999</v>
      </c>
      <c r="J30" s="3">
        <v>0.1892847</v>
      </c>
      <c r="K30" s="3">
        <v>0.28820600000000002</v>
      </c>
      <c r="L30" s="4">
        <v>0.25470559999999998</v>
      </c>
      <c r="M30" s="11">
        <v>5.2490540000000002E-2</v>
      </c>
      <c r="N30" s="3">
        <v>0.36865330000000002</v>
      </c>
      <c r="O30" s="3">
        <v>5.3407129999999997E-2</v>
      </c>
      <c r="P30" s="3">
        <v>6.8853730000000002E-3</v>
      </c>
      <c r="Q30" s="4">
        <v>-2.3866299999999999E-4</v>
      </c>
    </row>
    <row r="31" spans="1:25" x14ac:dyDescent="0.25">
      <c r="A31" s="7">
        <v>28</v>
      </c>
      <c r="B31" s="9">
        <f t="shared" si="0"/>
        <v>1.6798612500000001</v>
      </c>
      <c r="C31" s="13">
        <v>0.28124189999999999</v>
      </c>
      <c r="D31" s="3">
        <v>0.42863620000000002</v>
      </c>
      <c r="E31" s="3">
        <v>0.28168779999999999</v>
      </c>
      <c r="F31" s="3">
        <v>0.29615409999999998</v>
      </c>
      <c r="G31" s="13">
        <v>0.31528840000000002</v>
      </c>
      <c r="H31" s="3">
        <v>0.42282769999999997</v>
      </c>
      <c r="I31" s="3">
        <v>0.36301319999999998</v>
      </c>
      <c r="J31" s="3">
        <v>0.25553320000000002</v>
      </c>
      <c r="K31" s="3">
        <v>0.28819830000000002</v>
      </c>
      <c r="L31" s="4">
        <v>0.31112859999999998</v>
      </c>
      <c r="M31" s="11">
        <v>5.7387430000000003E-2</v>
      </c>
      <c r="N31" s="3">
        <v>0.40908149999999999</v>
      </c>
      <c r="O31" s="3">
        <v>2.8498269999999999E-2</v>
      </c>
      <c r="P31" s="3">
        <v>3.2762360000000001E-3</v>
      </c>
      <c r="Q31" s="4">
        <v>-1.2923419999999999E-3</v>
      </c>
    </row>
    <row r="32" spans="1:25" x14ac:dyDescent="0.25">
      <c r="A32" s="7">
        <v>29</v>
      </c>
      <c r="B32" s="9">
        <f t="shared" si="0"/>
        <v>1.7215279166666668</v>
      </c>
      <c r="C32" s="13">
        <v>0.29470360000000001</v>
      </c>
      <c r="D32" s="3">
        <v>0.3122414</v>
      </c>
      <c r="E32" s="3">
        <v>0.39041880000000001</v>
      </c>
      <c r="F32" s="3">
        <v>0.3280402</v>
      </c>
      <c r="G32" s="13">
        <v>0.42505140000000002</v>
      </c>
      <c r="H32" s="3">
        <v>0.3903103</v>
      </c>
      <c r="I32" s="3">
        <v>0.3372134</v>
      </c>
      <c r="J32" s="3">
        <v>0.35002329999999998</v>
      </c>
      <c r="K32" s="3">
        <v>0.3566395</v>
      </c>
      <c r="L32" s="4">
        <v>0.24330009999999999</v>
      </c>
      <c r="M32" s="11">
        <v>1.3477329999999999E-2</v>
      </c>
      <c r="N32" s="3">
        <v>0.24030609999999999</v>
      </c>
      <c r="O32" s="3">
        <v>4.81672E-2</v>
      </c>
      <c r="P32" s="3">
        <v>5.3566300000000002E-4</v>
      </c>
      <c r="Q32" s="4">
        <v>-1.116531E-3</v>
      </c>
    </row>
    <row r="33" spans="1:17" x14ac:dyDescent="0.25">
      <c r="A33" s="7">
        <v>30</v>
      </c>
      <c r="B33" s="9">
        <f t="shared" si="0"/>
        <v>1.7631945833333333</v>
      </c>
      <c r="C33" s="13">
        <v>0.3091004</v>
      </c>
      <c r="D33" s="3">
        <v>0.38325189999999998</v>
      </c>
      <c r="E33" s="3">
        <v>0.42153259999999998</v>
      </c>
      <c r="F33" s="3">
        <v>0.431616</v>
      </c>
      <c r="G33" s="13">
        <v>0.39409630000000001</v>
      </c>
      <c r="H33" s="3">
        <v>0.50193410000000005</v>
      </c>
      <c r="I33" s="3">
        <v>0.48165219999999997</v>
      </c>
      <c r="J33" s="3">
        <v>0.23307449999999999</v>
      </c>
      <c r="K33" s="3">
        <v>0.29387770000000002</v>
      </c>
      <c r="L33" s="4">
        <v>0.27795429999999999</v>
      </c>
      <c r="M33" s="11">
        <v>2.3076380000000001E-2</v>
      </c>
      <c r="N33" s="3">
        <v>0.32184790000000002</v>
      </c>
      <c r="O33" s="3">
        <v>3.1736309999999997E-2</v>
      </c>
      <c r="P33" s="3">
        <v>1.031496E-3</v>
      </c>
      <c r="Q33" s="4">
        <v>-3.2348400000000002E-4</v>
      </c>
    </row>
    <row r="34" spans="1:17" x14ac:dyDescent="0.25">
      <c r="A34" s="7">
        <v>31</v>
      </c>
      <c r="B34" s="9">
        <f t="shared" si="0"/>
        <v>1.8048612500000001</v>
      </c>
      <c r="C34" s="13">
        <v>0.45413419999999999</v>
      </c>
      <c r="D34" s="3">
        <v>0.40196280000000001</v>
      </c>
      <c r="E34" s="3">
        <v>0.29637780000000002</v>
      </c>
      <c r="F34" s="3">
        <v>0.32170369999999998</v>
      </c>
      <c r="G34" s="13">
        <v>0.37519980000000003</v>
      </c>
      <c r="H34" s="3">
        <v>0.45379659999999999</v>
      </c>
      <c r="I34" s="3">
        <v>0.3475801</v>
      </c>
      <c r="J34" s="3">
        <v>0.23526230000000001</v>
      </c>
      <c r="K34" s="3">
        <v>0.30113079999999998</v>
      </c>
      <c r="L34" s="4">
        <v>0.4214195</v>
      </c>
      <c r="M34" s="11">
        <v>2.6298439999999999E-2</v>
      </c>
      <c r="N34" s="3">
        <v>0.3093554</v>
      </c>
      <c r="O34" s="3">
        <v>2.8282749999999999E-2</v>
      </c>
      <c r="P34" s="3">
        <v>2.3681269999999998E-3</v>
      </c>
      <c r="Q34" s="4">
        <v>6.8037299999999996E-4</v>
      </c>
    </row>
    <row r="35" spans="1:17" x14ac:dyDescent="0.25">
      <c r="A35" s="7">
        <v>32</v>
      </c>
      <c r="B35" s="9">
        <f t="shared" si="0"/>
        <v>1.8465279166666668</v>
      </c>
      <c r="C35" s="13">
        <v>0.44891259999999999</v>
      </c>
      <c r="D35" s="3">
        <v>0.48054789999999997</v>
      </c>
      <c r="E35" s="3">
        <v>0.42268509999999998</v>
      </c>
      <c r="F35" s="3">
        <v>0.39580690000000002</v>
      </c>
      <c r="G35" s="13">
        <v>0.52026740000000005</v>
      </c>
      <c r="H35" s="3">
        <v>0.56689929999999999</v>
      </c>
      <c r="I35" s="3">
        <v>0.56292770000000003</v>
      </c>
      <c r="J35" s="3">
        <v>0.3811736</v>
      </c>
      <c r="K35" s="3">
        <v>0.40026889999999998</v>
      </c>
      <c r="L35" s="4">
        <v>0.50653020000000004</v>
      </c>
      <c r="M35" s="11">
        <v>2.3423960000000001E-2</v>
      </c>
      <c r="N35" s="3">
        <v>0.31485170000000001</v>
      </c>
      <c r="O35" s="3">
        <v>3.5175829999999998E-2</v>
      </c>
      <c r="P35" s="3">
        <v>2.9405820000000002E-3</v>
      </c>
      <c r="Q35" s="4">
        <v>5.7358300000000001E-4</v>
      </c>
    </row>
    <row r="36" spans="1:17" x14ac:dyDescent="0.25">
      <c r="A36" s="7">
        <v>33</v>
      </c>
      <c r="B36" s="9">
        <f t="shared" si="0"/>
        <v>1.8881945833333333</v>
      </c>
      <c r="C36" s="13">
        <v>0.52103180000000004</v>
      </c>
      <c r="D36" s="3">
        <v>0.50547810000000004</v>
      </c>
      <c r="E36" s="3">
        <v>0.37898809999999999</v>
      </c>
      <c r="F36" s="3">
        <v>0.41284280000000001</v>
      </c>
      <c r="G36" s="13">
        <v>0.52862189999999998</v>
      </c>
      <c r="H36" s="3">
        <v>0.49535299999999999</v>
      </c>
      <c r="I36" s="3">
        <v>0.51056999999999997</v>
      </c>
      <c r="J36" s="3">
        <v>0.357983</v>
      </c>
      <c r="K36" s="3">
        <v>0.38439790000000001</v>
      </c>
      <c r="L36" s="4">
        <v>0.49893779999999999</v>
      </c>
      <c r="M36" s="11">
        <v>4.122837E-2</v>
      </c>
      <c r="N36" s="3">
        <v>0.33155760000000001</v>
      </c>
      <c r="O36" s="3">
        <v>2.808335E-2</v>
      </c>
      <c r="P36" s="3">
        <v>1.5103619999999999E-3</v>
      </c>
      <c r="Q36" s="4">
        <v>-1.0780469999999999E-3</v>
      </c>
    </row>
    <row r="37" spans="1:17" x14ac:dyDescent="0.25">
      <c r="A37" s="7">
        <v>34</v>
      </c>
      <c r="B37" s="9">
        <f>(A37-7.68333+20)/24</f>
        <v>1.9298612500000001</v>
      </c>
      <c r="C37" s="13">
        <v>0.52161440000000003</v>
      </c>
      <c r="D37" s="3">
        <v>0.51856729999999995</v>
      </c>
      <c r="E37" s="3">
        <v>0.47472300000000001</v>
      </c>
      <c r="F37" s="3">
        <v>0.4759525</v>
      </c>
      <c r="G37" s="13">
        <v>0.54873720000000004</v>
      </c>
      <c r="H37" s="3">
        <v>0.50317639999999997</v>
      </c>
      <c r="I37" s="3">
        <v>0.54251249999999995</v>
      </c>
      <c r="J37" s="3">
        <v>0.35681089999999999</v>
      </c>
      <c r="K37" s="3">
        <v>0.3634212</v>
      </c>
      <c r="L37" s="4">
        <v>0.47971029999999998</v>
      </c>
      <c r="M37" s="11">
        <v>2.0802339999999999E-2</v>
      </c>
      <c r="N37" s="3">
        <v>0.30833929999999998</v>
      </c>
      <c r="O37" s="3">
        <v>4.532075E-2</v>
      </c>
      <c r="P37" s="3">
        <v>-3.2226999999999999E-4</v>
      </c>
      <c r="Q37" s="4">
        <v>-1.1972529999999999E-3</v>
      </c>
    </row>
    <row r="38" spans="1:17" x14ac:dyDescent="0.25">
      <c r="A38" s="7">
        <v>35</v>
      </c>
      <c r="B38" s="9">
        <f t="shared" si="0"/>
        <v>1.9715279166666668</v>
      </c>
      <c r="C38" s="13">
        <v>0.34865099999999999</v>
      </c>
      <c r="D38" s="3">
        <v>0.4873866</v>
      </c>
      <c r="E38" s="3">
        <v>0.48205619999999999</v>
      </c>
      <c r="F38" s="3">
        <v>0.40967910000000002</v>
      </c>
      <c r="G38" s="13">
        <v>0.55875039999999998</v>
      </c>
      <c r="H38" s="3">
        <v>0.6135178</v>
      </c>
      <c r="I38" s="3">
        <v>0.49413570000000001</v>
      </c>
      <c r="J38" s="3">
        <v>0.38466990000000001</v>
      </c>
      <c r="K38" s="3">
        <v>0.35309309999999999</v>
      </c>
      <c r="L38" s="4">
        <v>0.43291740000000001</v>
      </c>
      <c r="M38" s="11">
        <v>1.9995539999999999E-2</v>
      </c>
      <c r="N38" s="3">
        <v>0.32676650000000002</v>
      </c>
      <c r="O38" s="3">
        <v>3.8400190000000001E-2</v>
      </c>
      <c r="P38" s="3">
        <v>6.7650000000000002E-4</v>
      </c>
      <c r="Q38" s="4">
        <v>-1.8429519999999999E-3</v>
      </c>
    </row>
    <row r="39" spans="1:17" x14ac:dyDescent="0.25">
      <c r="A39" s="7">
        <v>36</v>
      </c>
      <c r="B39" s="9">
        <f t="shared" si="0"/>
        <v>2.0131945833333336</v>
      </c>
      <c r="C39" s="13">
        <v>0.4633043</v>
      </c>
      <c r="D39" s="3">
        <v>0.51839679999999999</v>
      </c>
      <c r="E39" s="3">
        <v>0.37769560000000002</v>
      </c>
      <c r="F39" s="3">
        <v>0.4771087</v>
      </c>
      <c r="G39" s="13">
        <v>0.51442310000000002</v>
      </c>
      <c r="H39" s="3">
        <v>0.44848500000000002</v>
      </c>
      <c r="I39" s="3">
        <v>0.49753209999999998</v>
      </c>
      <c r="J39" s="3">
        <v>0.28419739999999999</v>
      </c>
      <c r="K39" s="3">
        <v>0.45252569999999998</v>
      </c>
      <c r="L39" s="4">
        <v>0.33253870000000002</v>
      </c>
      <c r="M39" s="11">
        <v>2.7466310000000001E-2</v>
      </c>
      <c r="N39" s="3">
        <v>0.24257989999999999</v>
      </c>
      <c r="O39" s="3">
        <v>2.1683069999999999E-2</v>
      </c>
      <c r="P39" s="3">
        <v>8.1681400000000002E-4</v>
      </c>
      <c r="Q39" s="4">
        <v>-1.926199E-3</v>
      </c>
    </row>
    <row r="40" spans="1:17" x14ac:dyDescent="0.25">
      <c r="A40" s="7">
        <v>37</v>
      </c>
      <c r="B40" s="9">
        <f t="shared" si="0"/>
        <v>2.0548612500000001</v>
      </c>
      <c r="C40" s="13">
        <v>0.3849072</v>
      </c>
      <c r="D40" s="3">
        <v>0.52159820000000001</v>
      </c>
      <c r="E40" s="3">
        <v>0.47324430000000001</v>
      </c>
      <c r="F40" s="3">
        <v>0.39159129999999998</v>
      </c>
      <c r="G40" s="13">
        <v>0.38078600000000001</v>
      </c>
      <c r="H40" s="3">
        <v>0.6534818</v>
      </c>
      <c r="I40" s="3">
        <v>0.5746578</v>
      </c>
      <c r="J40" s="3">
        <v>0.40251310000000001</v>
      </c>
      <c r="K40" s="3">
        <v>0.45572800000000002</v>
      </c>
      <c r="L40" s="4">
        <v>0.38394400000000001</v>
      </c>
      <c r="M40" s="11">
        <v>2.836955E-2</v>
      </c>
      <c r="N40" s="3">
        <v>0.22466040000000001</v>
      </c>
      <c r="O40" s="3">
        <v>1.187182E-2</v>
      </c>
      <c r="P40" s="3">
        <v>-1.1715129999999999E-3</v>
      </c>
      <c r="Q40" s="4">
        <v>-4.0806970000000003E-3</v>
      </c>
    </row>
    <row r="41" spans="1:17" x14ac:dyDescent="0.25">
      <c r="A41" s="7">
        <v>38</v>
      </c>
      <c r="B41" s="9">
        <f t="shared" si="0"/>
        <v>2.0965279166666666</v>
      </c>
      <c r="C41" s="13">
        <v>0.35769590000000001</v>
      </c>
      <c r="D41" s="3">
        <v>0.53849349999999996</v>
      </c>
      <c r="E41" s="3">
        <v>0.51588369999999995</v>
      </c>
      <c r="F41" s="3">
        <v>0.52441910000000003</v>
      </c>
      <c r="G41" s="13">
        <v>0.44114150000000002</v>
      </c>
      <c r="H41" s="3">
        <v>0.65658950000000005</v>
      </c>
      <c r="I41" s="3">
        <v>0.56730999999999998</v>
      </c>
      <c r="J41" s="3">
        <v>0.28582010000000002</v>
      </c>
      <c r="K41" s="3">
        <v>0.42988939999999998</v>
      </c>
      <c r="L41" s="4">
        <v>0.49407859999999998</v>
      </c>
      <c r="M41" s="11">
        <v>5.5777839999999997E-3</v>
      </c>
      <c r="N41" s="3">
        <v>0.12564929999999999</v>
      </c>
      <c r="O41" s="3">
        <v>3.7066019999999998E-2</v>
      </c>
      <c r="P41" s="3">
        <v>1.2592770000000001E-3</v>
      </c>
      <c r="Q41" s="4">
        <v>-1.664708E-3</v>
      </c>
    </row>
    <row r="42" spans="1:17" x14ac:dyDescent="0.25">
      <c r="A42" s="7">
        <v>39</v>
      </c>
      <c r="B42" s="9">
        <f t="shared" si="0"/>
        <v>2.1381945833333336</v>
      </c>
      <c r="C42" s="13">
        <v>0.38231730000000003</v>
      </c>
      <c r="D42" s="3">
        <v>0.4562523</v>
      </c>
      <c r="E42" s="3">
        <v>0.34210279999999998</v>
      </c>
      <c r="F42" s="3">
        <v>0.48556369999999999</v>
      </c>
      <c r="G42" s="13">
        <v>0.46012619999999999</v>
      </c>
      <c r="H42" s="3">
        <v>0.52760700000000005</v>
      </c>
      <c r="I42" s="3">
        <v>0.59828800000000004</v>
      </c>
      <c r="J42" s="3">
        <v>0.3633865</v>
      </c>
      <c r="K42" s="3">
        <v>0.32743879999999997</v>
      </c>
      <c r="L42" s="4">
        <v>0.34129920000000002</v>
      </c>
      <c r="M42" s="11">
        <v>3.0428170000000002E-3</v>
      </c>
      <c r="N42" s="3">
        <v>9.8116780000000001E-2</v>
      </c>
      <c r="O42" s="3">
        <v>4.1458670000000003E-2</v>
      </c>
      <c r="P42" s="3">
        <v>1.0119149999999999E-3</v>
      </c>
      <c r="Q42" s="4">
        <v>-2.5835369999999999E-3</v>
      </c>
    </row>
    <row r="43" spans="1:17" x14ac:dyDescent="0.25">
      <c r="A43" s="7">
        <v>40</v>
      </c>
      <c r="B43" s="9">
        <f t="shared" si="0"/>
        <v>2.1798612500000001</v>
      </c>
      <c r="C43" s="13">
        <v>0.5009363</v>
      </c>
      <c r="D43" s="3">
        <v>0.3480664</v>
      </c>
      <c r="E43" s="3">
        <v>0.41346440000000001</v>
      </c>
      <c r="F43" s="3">
        <v>0.34879500000000002</v>
      </c>
      <c r="G43" s="13">
        <v>0.50687819999999995</v>
      </c>
      <c r="H43" s="3">
        <v>0.44257410000000003</v>
      </c>
      <c r="I43" s="3">
        <v>0.57680880000000001</v>
      </c>
      <c r="J43" s="3">
        <v>0.29036669999999998</v>
      </c>
      <c r="K43" s="3">
        <v>0.29770340000000001</v>
      </c>
      <c r="L43" s="4">
        <v>0.37230229999999997</v>
      </c>
      <c r="M43" s="11">
        <v>3.2950869999999999E-3</v>
      </c>
      <c r="N43" s="3">
        <v>7.9366549999999994E-2</v>
      </c>
      <c r="O43" s="3">
        <v>4.1382219999999997E-2</v>
      </c>
      <c r="P43" s="3">
        <v>2.5549299999999997E-4</v>
      </c>
      <c r="Q43" s="4">
        <v>-2.2919720000000002E-3</v>
      </c>
    </row>
    <row r="44" spans="1:17" x14ac:dyDescent="0.25">
      <c r="A44" s="7">
        <v>41</v>
      </c>
      <c r="B44" s="9">
        <f t="shared" si="0"/>
        <v>2.2215279166666666</v>
      </c>
      <c r="C44" s="13">
        <v>0.28244999999999998</v>
      </c>
      <c r="D44" s="3">
        <v>0.38006820000000002</v>
      </c>
      <c r="E44" s="3">
        <v>0.47369889999999998</v>
      </c>
      <c r="F44" s="3">
        <v>0.43152560000000001</v>
      </c>
      <c r="G44" s="13">
        <v>0.3303777</v>
      </c>
      <c r="H44" s="3">
        <v>0.43383159999999998</v>
      </c>
      <c r="I44" s="3">
        <v>0.4917414</v>
      </c>
      <c r="J44" s="3">
        <v>0.36002410000000001</v>
      </c>
      <c r="K44" s="3">
        <v>0.29679369999999999</v>
      </c>
      <c r="L44" s="4">
        <v>0.48413519999999999</v>
      </c>
      <c r="M44" s="11">
        <v>6.7918090000000002E-3</v>
      </c>
      <c r="N44" s="3">
        <v>7.4484649999999999E-2</v>
      </c>
      <c r="O44" s="3">
        <v>3.211932E-2</v>
      </c>
      <c r="P44" s="3">
        <v>1.452409E-3</v>
      </c>
      <c r="Q44" s="4">
        <v>-2.3259439999999999E-3</v>
      </c>
    </row>
    <row r="45" spans="1:17" x14ac:dyDescent="0.25">
      <c r="A45" s="7">
        <v>42</v>
      </c>
      <c r="B45" s="9">
        <f t="shared" si="0"/>
        <v>2.2631945833333336</v>
      </c>
      <c r="C45" s="13">
        <v>0.27270450000000002</v>
      </c>
      <c r="D45" s="3">
        <v>0.49020819999999998</v>
      </c>
      <c r="E45" s="3">
        <v>0.442108</v>
      </c>
      <c r="F45" s="3">
        <v>0.34348859999999998</v>
      </c>
      <c r="G45" s="13">
        <v>0.3753338</v>
      </c>
      <c r="H45" s="3">
        <v>0.49877260000000001</v>
      </c>
      <c r="I45" s="3">
        <v>0.41464060000000003</v>
      </c>
      <c r="J45" s="3">
        <v>0.32813199999999998</v>
      </c>
      <c r="K45" s="3">
        <v>0.2787635</v>
      </c>
      <c r="L45" s="4">
        <v>0.50857790000000003</v>
      </c>
      <c r="M45" s="11">
        <v>9.5233139999999997E-3</v>
      </c>
      <c r="N45" s="3">
        <v>7.9729250000000002E-2</v>
      </c>
      <c r="O45" s="3">
        <v>2.6528349999999999E-2</v>
      </c>
      <c r="P45" s="3">
        <v>1.7133789999999999E-3</v>
      </c>
      <c r="Q45" s="4">
        <v>-2.5248459999999999E-3</v>
      </c>
    </row>
    <row r="46" spans="1:17" x14ac:dyDescent="0.25">
      <c r="A46" s="7">
        <v>43</v>
      </c>
      <c r="B46" s="9">
        <f t="shared" si="0"/>
        <v>2.3048612500000001</v>
      </c>
      <c r="C46" s="13">
        <v>0.50445019999999996</v>
      </c>
      <c r="D46" s="3">
        <v>0.4509939</v>
      </c>
      <c r="E46" s="3">
        <v>0.49798170000000003</v>
      </c>
      <c r="F46" s="3">
        <v>0.53308449999999996</v>
      </c>
      <c r="G46" s="13">
        <v>0.52310089999999998</v>
      </c>
      <c r="H46" s="3">
        <v>0.59218409999999999</v>
      </c>
      <c r="I46" s="3">
        <v>0.4581886</v>
      </c>
      <c r="J46" s="3">
        <v>0.1926802</v>
      </c>
      <c r="K46" s="3">
        <v>0.31863639999999999</v>
      </c>
      <c r="L46" s="4">
        <v>0.44337140000000003</v>
      </c>
      <c r="M46" s="11">
        <v>8.4938029999999994E-3</v>
      </c>
      <c r="N46" s="3">
        <v>7.7124890000000001E-2</v>
      </c>
      <c r="O46" s="3">
        <v>3.6013389999999999E-2</v>
      </c>
      <c r="P46" s="3">
        <v>2.12999E-3</v>
      </c>
      <c r="Q46" s="4">
        <v>-2.0567329999999998E-3</v>
      </c>
    </row>
    <row r="47" spans="1:17" x14ac:dyDescent="0.25">
      <c r="A47" s="7">
        <v>44</v>
      </c>
      <c r="B47" s="9">
        <f t="shared" si="0"/>
        <v>2.3465279166666666</v>
      </c>
      <c r="C47" s="13">
        <v>0.3337503</v>
      </c>
      <c r="D47" s="3">
        <v>0.39069209999999999</v>
      </c>
      <c r="E47" s="3">
        <v>0.33322940000000001</v>
      </c>
      <c r="F47" s="3">
        <v>0.53844590000000003</v>
      </c>
      <c r="G47" s="13">
        <v>0.4715184</v>
      </c>
      <c r="H47" s="3">
        <v>0.61535300000000004</v>
      </c>
      <c r="I47" s="3">
        <v>0.4313785</v>
      </c>
      <c r="J47" s="3">
        <v>0.2150772</v>
      </c>
      <c r="K47" s="3">
        <v>0.40985860000000002</v>
      </c>
      <c r="L47" s="4">
        <v>0.29246240000000001</v>
      </c>
      <c r="M47" s="11">
        <v>4.1440419999999997E-3</v>
      </c>
      <c r="N47" s="3">
        <v>8.0137559999999997E-2</v>
      </c>
      <c r="O47" s="3">
        <v>2.1631259999999999E-2</v>
      </c>
      <c r="P47" s="3">
        <v>3.270289E-3</v>
      </c>
      <c r="Q47" s="4">
        <v>-3.3458700000000001E-4</v>
      </c>
    </row>
    <row r="48" spans="1:17" x14ac:dyDescent="0.25">
      <c r="A48" s="7">
        <v>45</v>
      </c>
      <c r="B48" s="9">
        <f t="shared" si="0"/>
        <v>2.3881945833333336</v>
      </c>
      <c r="C48" s="13">
        <v>0.40416419999999997</v>
      </c>
      <c r="D48" s="3">
        <v>0.38450410000000002</v>
      </c>
      <c r="E48" s="3">
        <v>0.36039480000000002</v>
      </c>
      <c r="F48" s="3">
        <v>0.44696740000000001</v>
      </c>
      <c r="G48" s="13">
        <v>0.35807559999999999</v>
      </c>
      <c r="H48" s="3">
        <v>0.55775509999999995</v>
      </c>
      <c r="I48" s="3">
        <v>0.4363108</v>
      </c>
      <c r="J48" s="3">
        <v>0.21220030000000001</v>
      </c>
      <c r="K48" s="3">
        <v>0.26548890000000003</v>
      </c>
      <c r="L48" s="4">
        <v>0.27279900000000001</v>
      </c>
      <c r="M48" s="11">
        <v>8.8884440000000006E-3</v>
      </c>
      <c r="N48" s="3">
        <v>0.10046769999999999</v>
      </c>
      <c r="O48" s="3">
        <v>2.8451069999999998E-2</v>
      </c>
      <c r="P48" s="3">
        <v>2.2545540000000002E-3</v>
      </c>
      <c r="Q48" s="4">
        <v>-4.7538399999999997E-4</v>
      </c>
    </row>
    <row r="49" spans="1:17" x14ac:dyDescent="0.25">
      <c r="A49" s="7">
        <v>46</v>
      </c>
      <c r="B49" s="9">
        <f t="shared" si="0"/>
        <v>2.4298612500000001</v>
      </c>
      <c r="C49" s="13">
        <v>0.28991270000000002</v>
      </c>
      <c r="D49" s="3">
        <v>0.3459256</v>
      </c>
      <c r="E49" s="3">
        <v>0.301902</v>
      </c>
      <c r="F49" s="3">
        <v>0.33566230000000002</v>
      </c>
      <c r="G49" s="13">
        <v>0.32353470000000001</v>
      </c>
      <c r="H49" s="3">
        <v>0.51208759999999998</v>
      </c>
      <c r="I49" s="3">
        <v>0.41762440000000001</v>
      </c>
      <c r="J49" s="3">
        <v>0.34713840000000001</v>
      </c>
      <c r="K49" s="3">
        <v>0.44430989999999998</v>
      </c>
      <c r="L49" s="4">
        <v>0.4291681</v>
      </c>
      <c r="M49" s="11">
        <v>1.2402969999999999E-2</v>
      </c>
      <c r="N49" s="3">
        <v>0.15778739999999999</v>
      </c>
      <c r="O49" s="3">
        <v>2.669668E-2</v>
      </c>
      <c r="P49" s="3">
        <v>1.5439690000000001E-3</v>
      </c>
      <c r="Q49" s="4">
        <v>-1.18272E-3</v>
      </c>
    </row>
    <row r="50" spans="1:17" x14ac:dyDescent="0.25">
      <c r="A50" s="7">
        <v>47</v>
      </c>
      <c r="B50" s="9">
        <f t="shared" si="0"/>
        <v>2.4715279166666666</v>
      </c>
      <c r="C50" s="13">
        <v>0.32951069999999999</v>
      </c>
      <c r="D50" s="3">
        <v>0.38350010000000001</v>
      </c>
      <c r="E50" s="3">
        <v>0.1869816</v>
      </c>
      <c r="F50" s="3">
        <v>0.42252909999999999</v>
      </c>
      <c r="G50" s="13">
        <v>0.40382089999999998</v>
      </c>
      <c r="H50" s="3">
        <v>0.46915879999999999</v>
      </c>
      <c r="I50" s="3">
        <v>0.37105650000000001</v>
      </c>
      <c r="J50" s="3">
        <v>0.36470930000000001</v>
      </c>
      <c r="K50" s="3">
        <v>0.42049249999999999</v>
      </c>
      <c r="L50" s="4">
        <v>0.31508360000000002</v>
      </c>
      <c r="M50" s="11">
        <v>1.25237E-2</v>
      </c>
      <c r="N50" s="3">
        <v>0.1496548</v>
      </c>
      <c r="O50" s="3">
        <v>2.9967500000000001E-2</v>
      </c>
      <c r="P50" s="3">
        <v>3.1039499999999999E-3</v>
      </c>
      <c r="Q50" s="4">
        <v>7.2013100000000005E-4</v>
      </c>
    </row>
    <row r="51" spans="1:17" x14ac:dyDescent="0.25">
      <c r="A51" s="7">
        <v>48</v>
      </c>
      <c r="B51" s="9">
        <f>(A51-7.68333+20)/24</f>
        <v>2.5131945833333336</v>
      </c>
      <c r="C51" s="13">
        <v>0.27914460000000002</v>
      </c>
      <c r="D51" s="3">
        <v>0.31877889999999998</v>
      </c>
      <c r="E51" s="3">
        <v>0.30375540000000001</v>
      </c>
      <c r="F51" s="3">
        <v>0.32328669999999998</v>
      </c>
      <c r="G51" s="13">
        <v>0.32740130000000001</v>
      </c>
      <c r="H51" s="3">
        <v>0.43040869999999998</v>
      </c>
      <c r="I51" s="3">
        <v>0.46333099999999999</v>
      </c>
      <c r="J51" s="3">
        <v>0.27074549999999997</v>
      </c>
      <c r="K51" s="3">
        <v>0.2861746</v>
      </c>
      <c r="L51" s="4">
        <v>0.3060406</v>
      </c>
      <c r="M51" s="11">
        <v>7.671771E-3</v>
      </c>
      <c r="N51" s="3">
        <v>0.1079299</v>
      </c>
      <c r="O51" s="3">
        <v>2.1654670000000001E-2</v>
      </c>
      <c r="P51" s="3">
        <v>1.2369309999999999E-3</v>
      </c>
      <c r="Q51" s="4">
        <v>-1.618073E-3</v>
      </c>
    </row>
    <row r="52" spans="1:17" x14ac:dyDescent="0.25">
      <c r="A52" s="7">
        <v>49</v>
      </c>
      <c r="B52" s="9">
        <f t="shared" si="0"/>
        <v>2.5548612500000001</v>
      </c>
      <c r="C52" s="13">
        <v>0.33146750000000003</v>
      </c>
      <c r="D52" s="3">
        <v>0.31863449999999999</v>
      </c>
      <c r="E52" s="3">
        <v>0.32817600000000002</v>
      </c>
      <c r="F52" s="3">
        <v>0.31704260000000001</v>
      </c>
      <c r="G52" s="13">
        <v>0.30868800000000002</v>
      </c>
      <c r="H52" s="3">
        <v>0.43242019999999998</v>
      </c>
      <c r="I52" s="3">
        <v>0.3701528</v>
      </c>
      <c r="J52" s="3">
        <v>0.2356781</v>
      </c>
      <c r="K52" s="3">
        <v>0.28888580000000003</v>
      </c>
      <c r="L52" s="4">
        <v>0.2774393</v>
      </c>
      <c r="M52" s="11">
        <v>9.0659409999999992E-3</v>
      </c>
      <c r="N52" s="3">
        <v>8.4520230000000002E-2</v>
      </c>
      <c r="O52" s="3">
        <v>3.712555E-2</v>
      </c>
      <c r="P52" s="3">
        <v>2.76886E-4</v>
      </c>
      <c r="Q52" s="4">
        <v>-4.6469300000000002E-4</v>
      </c>
    </row>
    <row r="53" spans="1:17" x14ac:dyDescent="0.25">
      <c r="A53" s="7">
        <v>50</v>
      </c>
      <c r="B53" s="9">
        <f t="shared" si="0"/>
        <v>2.5965279166666666</v>
      </c>
      <c r="C53" s="13">
        <v>0.33878029999999998</v>
      </c>
      <c r="D53" s="3">
        <v>0.40195340000000002</v>
      </c>
      <c r="E53" s="3">
        <v>0.28237200000000001</v>
      </c>
      <c r="F53" s="3">
        <v>0.36046820000000002</v>
      </c>
      <c r="G53" s="13">
        <v>0.40338859999999999</v>
      </c>
      <c r="H53" s="3">
        <v>0.4486946</v>
      </c>
      <c r="I53" s="3">
        <v>0.3512691</v>
      </c>
      <c r="J53" s="3">
        <v>0.23617389999999999</v>
      </c>
      <c r="K53" s="3">
        <v>0.26741890000000001</v>
      </c>
      <c r="L53" s="4">
        <v>0.34109240000000002</v>
      </c>
      <c r="M53" s="11">
        <v>4.5421960000000001E-3</v>
      </c>
      <c r="N53" s="3">
        <v>7.3215619999999995E-2</v>
      </c>
      <c r="O53" s="3">
        <v>2.4173429999999999E-2</v>
      </c>
      <c r="P53" s="3">
        <v>1.315136E-3</v>
      </c>
      <c r="Q53" s="4">
        <v>-2.4166300000000001E-4</v>
      </c>
    </row>
    <row r="54" spans="1:17" x14ac:dyDescent="0.25">
      <c r="A54" s="7">
        <v>51</v>
      </c>
      <c r="B54" s="9">
        <f t="shared" si="0"/>
        <v>2.6381945833333336</v>
      </c>
      <c r="C54" s="13">
        <v>0.32179679999999999</v>
      </c>
      <c r="D54" s="3">
        <v>0.32785110000000001</v>
      </c>
      <c r="E54" s="3">
        <v>0.33207120000000001</v>
      </c>
      <c r="F54" s="3">
        <v>0.31898979999999999</v>
      </c>
      <c r="G54" s="13">
        <v>0.33862700000000001</v>
      </c>
      <c r="H54" s="3">
        <v>0.4103521</v>
      </c>
      <c r="I54" s="3">
        <v>0.37544759999999999</v>
      </c>
      <c r="J54" s="3">
        <v>0.22436739999999999</v>
      </c>
      <c r="K54" s="3">
        <v>0.39017160000000001</v>
      </c>
      <c r="L54" s="4">
        <v>0.36659639999999999</v>
      </c>
      <c r="M54" s="11">
        <v>3.7446070000000001E-3</v>
      </c>
      <c r="N54" s="3">
        <v>6.4049229999999999E-2</v>
      </c>
      <c r="O54" s="3">
        <v>1.668174E-2</v>
      </c>
      <c r="P54" s="3">
        <v>2.3640990000000001E-3</v>
      </c>
      <c r="Q54" s="4">
        <v>-8.0996599999999996E-4</v>
      </c>
    </row>
    <row r="55" spans="1:17" x14ac:dyDescent="0.25">
      <c r="A55" s="7">
        <v>52</v>
      </c>
      <c r="B55" s="9">
        <f t="shared" si="0"/>
        <v>2.6798612500000001</v>
      </c>
      <c r="C55" s="13">
        <v>0.30057129999999999</v>
      </c>
      <c r="D55" s="3">
        <v>0.36391040000000002</v>
      </c>
      <c r="E55" s="3">
        <v>0.25601239999999997</v>
      </c>
      <c r="F55" s="3">
        <v>0.37094860000000002</v>
      </c>
      <c r="G55" s="13">
        <v>0.29728710000000003</v>
      </c>
      <c r="H55" s="3">
        <v>0.44802910000000001</v>
      </c>
      <c r="I55" s="3">
        <v>0.33106649999999999</v>
      </c>
      <c r="J55" s="3">
        <v>0.31041800000000003</v>
      </c>
      <c r="K55" s="3">
        <v>0.28817890000000002</v>
      </c>
      <c r="L55" s="4">
        <v>0.28064139999999999</v>
      </c>
      <c r="M55" s="11">
        <v>4.6945329999999999E-3</v>
      </c>
      <c r="N55" s="3">
        <v>5.0947399999999997E-2</v>
      </c>
      <c r="O55" s="3">
        <v>3.2838020000000002E-2</v>
      </c>
      <c r="P55" s="3">
        <v>2.8418839999999998E-3</v>
      </c>
      <c r="Q55" s="4">
        <v>-2.4493699999999998E-4</v>
      </c>
    </row>
    <row r="56" spans="1:17" x14ac:dyDescent="0.25">
      <c r="A56" s="7">
        <v>53</v>
      </c>
      <c r="B56" s="9">
        <f t="shared" si="0"/>
        <v>2.7215279166666666</v>
      </c>
      <c r="C56" s="13">
        <v>0.38061440000000002</v>
      </c>
      <c r="D56" s="3">
        <v>0.3406979</v>
      </c>
      <c r="E56" s="3">
        <v>0.30507190000000001</v>
      </c>
      <c r="F56" s="3">
        <v>0.35899449999999999</v>
      </c>
      <c r="G56" s="13">
        <v>0.41581190000000001</v>
      </c>
      <c r="H56" s="3">
        <v>0.43070950000000002</v>
      </c>
      <c r="I56" s="3">
        <v>0.45175979999999999</v>
      </c>
      <c r="J56" s="3">
        <v>0.31717430000000002</v>
      </c>
      <c r="K56" s="3">
        <v>0.27361790000000002</v>
      </c>
      <c r="L56" s="4">
        <v>0.26720880000000002</v>
      </c>
      <c r="M56" s="11">
        <v>2.0602670000000002E-3</v>
      </c>
      <c r="N56" s="3">
        <v>4.7325190000000003E-2</v>
      </c>
      <c r="O56" s="3">
        <v>2.5125000000000001E-2</v>
      </c>
      <c r="P56" s="3">
        <v>3.0074870000000001E-3</v>
      </c>
      <c r="Q56" s="4">
        <v>8.3757600000000003E-4</v>
      </c>
    </row>
    <row r="57" spans="1:17" x14ac:dyDescent="0.25">
      <c r="A57" s="7">
        <v>54</v>
      </c>
      <c r="B57" s="9">
        <f t="shared" si="0"/>
        <v>2.7631945833333336</v>
      </c>
      <c r="C57" s="13">
        <v>0.33416400000000002</v>
      </c>
      <c r="D57" s="3">
        <v>0.33407500000000001</v>
      </c>
      <c r="E57" s="3">
        <v>0.38857839999999999</v>
      </c>
      <c r="F57" s="3">
        <v>0.32078580000000001</v>
      </c>
      <c r="G57" s="13">
        <v>0.30141849999999998</v>
      </c>
      <c r="H57" s="3">
        <v>0.43036799999999997</v>
      </c>
      <c r="I57" s="3">
        <v>0.37452410000000003</v>
      </c>
      <c r="J57" s="3">
        <v>0.25079410000000002</v>
      </c>
      <c r="K57" s="3">
        <v>0.3748242</v>
      </c>
      <c r="L57" s="4">
        <v>0.42364649999999998</v>
      </c>
      <c r="M57" s="11">
        <v>2.5289980000000002E-3</v>
      </c>
      <c r="N57" s="3">
        <v>5.1017300000000002E-2</v>
      </c>
      <c r="O57" s="3">
        <v>2.8239879999999998E-2</v>
      </c>
      <c r="P57" s="3">
        <v>3.2172429999999998E-3</v>
      </c>
      <c r="Q57" s="4">
        <v>-1.5303300000000001E-4</v>
      </c>
    </row>
    <row r="58" spans="1:17" x14ac:dyDescent="0.25">
      <c r="A58" s="7">
        <v>55</v>
      </c>
      <c r="B58" s="9">
        <f t="shared" si="0"/>
        <v>2.8048612500000001</v>
      </c>
      <c r="C58" s="13">
        <v>0.34144809999999998</v>
      </c>
      <c r="D58" s="3">
        <v>0.41751240000000001</v>
      </c>
      <c r="E58" s="3">
        <v>0.25762269999999998</v>
      </c>
      <c r="F58" s="3">
        <v>0.41220430000000002</v>
      </c>
      <c r="G58" s="13">
        <v>0.45177889999999998</v>
      </c>
      <c r="H58" s="3">
        <v>0.5024267</v>
      </c>
      <c r="I58" s="3">
        <v>0.36323519999999998</v>
      </c>
      <c r="J58" s="3">
        <v>0.35050900000000001</v>
      </c>
      <c r="K58" s="3">
        <v>0.28714240000000002</v>
      </c>
      <c r="L58" s="4">
        <v>0.33605249999999998</v>
      </c>
      <c r="M58" s="11">
        <v>3.3497420000000002E-3</v>
      </c>
      <c r="N58" s="3">
        <v>3.6517609999999999E-2</v>
      </c>
      <c r="O58" s="3">
        <v>1.960638E-2</v>
      </c>
      <c r="P58" s="3">
        <v>2.8942899999999999E-3</v>
      </c>
      <c r="Q58" s="4">
        <v>3.3589299999999998E-4</v>
      </c>
    </row>
    <row r="59" spans="1:17" x14ac:dyDescent="0.25">
      <c r="A59" s="7">
        <v>56</v>
      </c>
      <c r="B59" s="9">
        <f t="shared" si="0"/>
        <v>2.8465279166666666</v>
      </c>
      <c r="C59" s="13">
        <v>0.55799259999999995</v>
      </c>
      <c r="D59" s="3">
        <v>0.50917069999999998</v>
      </c>
      <c r="E59" s="3">
        <v>0.41617120000000002</v>
      </c>
      <c r="F59" s="3">
        <v>0.352408</v>
      </c>
      <c r="G59" s="13">
        <v>0.47219290000000003</v>
      </c>
      <c r="H59" s="3">
        <v>0.61563210000000002</v>
      </c>
      <c r="I59" s="3">
        <v>0.48966290000000001</v>
      </c>
      <c r="J59" s="3">
        <v>0.3175077</v>
      </c>
      <c r="K59" s="3">
        <v>0.37278709999999998</v>
      </c>
      <c r="L59" s="4">
        <v>0.32864520000000003</v>
      </c>
      <c r="M59" s="11">
        <v>5.4478419999999996E-3</v>
      </c>
      <c r="N59" s="3">
        <v>7.9667769999999999E-2</v>
      </c>
      <c r="O59" s="3">
        <v>2.844646E-2</v>
      </c>
      <c r="P59" s="3">
        <v>8.1050100000000002E-6</v>
      </c>
      <c r="Q59" s="4">
        <v>-2.147875E-3</v>
      </c>
    </row>
    <row r="60" spans="1:17" x14ac:dyDescent="0.25">
      <c r="A60" s="7">
        <v>57</v>
      </c>
      <c r="B60" s="9">
        <f t="shared" si="0"/>
        <v>2.8881945833333336</v>
      </c>
      <c r="C60" s="13">
        <v>0.3361633</v>
      </c>
      <c r="D60" s="3">
        <v>0.43503579999999997</v>
      </c>
      <c r="E60" s="3">
        <v>0.38946500000000001</v>
      </c>
      <c r="F60" s="3">
        <v>0.4906314</v>
      </c>
      <c r="G60" s="13">
        <v>0.52330140000000003</v>
      </c>
      <c r="H60" s="3">
        <v>0.56533999999999995</v>
      </c>
      <c r="I60" s="3">
        <v>0.4341836</v>
      </c>
      <c r="J60" s="3">
        <v>0.3539177</v>
      </c>
      <c r="K60" s="3">
        <v>0.40219860000000002</v>
      </c>
      <c r="L60" s="4">
        <v>0.49518210000000001</v>
      </c>
      <c r="M60" s="11">
        <v>3.3673850000000001E-3</v>
      </c>
      <c r="N60" s="3">
        <v>4.6708149999999997E-2</v>
      </c>
      <c r="O60" s="3">
        <v>5.1146089999999998E-2</v>
      </c>
      <c r="P60" s="3">
        <v>1.9877610000000002E-3</v>
      </c>
      <c r="Q60" s="4">
        <v>5.8336399999999995E-4</v>
      </c>
    </row>
    <row r="61" spans="1:17" x14ac:dyDescent="0.25">
      <c r="A61" s="7">
        <v>58</v>
      </c>
      <c r="B61" s="9">
        <f t="shared" si="0"/>
        <v>2.9298612500000001</v>
      </c>
      <c r="C61" s="13">
        <v>0.48539189999999999</v>
      </c>
      <c r="D61" s="3">
        <v>0.4480613</v>
      </c>
      <c r="E61" s="3">
        <v>0.396874</v>
      </c>
      <c r="F61" s="3">
        <v>0.49366019999999999</v>
      </c>
      <c r="G61" s="13">
        <v>0.52593909999999999</v>
      </c>
      <c r="H61" s="3">
        <v>0.60980420000000002</v>
      </c>
      <c r="I61" s="3">
        <v>0.50949350000000004</v>
      </c>
      <c r="J61" s="3">
        <v>0.38044260000000002</v>
      </c>
      <c r="K61" s="3">
        <v>0.42816209999999999</v>
      </c>
      <c r="L61" s="4">
        <v>0.34863250000000001</v>
      </c>
      <c r="M61" s="11">
        <v>6.7543539999999997E-3</v>
      </c>
      <c r="N61" s="3">
        <v>9.5433519999999994E-2</v>
      </c>
      <c r="O61" s="3">
        <v>3.2015219999999997E-2</v>
      </c>
      <c r="P61" s="3">
        <v>1.5248200000000001E-3</v>
      </c>
      <c r="Q61" s="4">
        <v>-6.9715399999999996E-4</v>
      </c>
    </row>
    <row r="62" spans="1:17" x14ac:dyDescent="0.25">
      <c r="A62" s="7">
        <v>59</v>
      </c>
      <c r="B62" s="9">
        <f t="shared" si="0"/>
        <v>2.9715279166666666</v>
      </c>
      <c r="C62" s="13">
        <v>0.3257408</v>
      </c>
      <c r="D62" s="3">
        <v>0.48770960000000002</v>
      </c>
      <c r="E62" s="3">
        <v>0.35923549999999999</v>
      </c>
      <c r="F62" s="3">
        <v>0.39721030000000002</v>
      </c>
      <c r="G62" s="13">
        <v>0.52995239999999999</v>
      </c>
      <c r="H62" s="3">
        <v>0.56711979999999995</v>
      </c>
      <c r="I62" s="3">
        <v>0.47249249999999998</v>
      </c>
      <c r="J62" s="3">
        <v>0.36628769999999999</v>
      </c>
      <c r="K62" s="3">
        <v>0.33702910000000003</v>
      </c>
      <c r="L62" s="4">
        <v>0.3884184</v>
      </c>
      <c r="M62" s="11">
        <v>6.2455499999999999E-3</v>
      </c>
      <c r="N62" s="3">
        <v>4.6162839999999997E-2</v>
      </c>
      <c r="O62" s="3">
        <v>3.0018530000000002E-2</v>
      </c>
      <c r="P62" s="3">
        <v>2.9165189999999998E-3</v>
      </c>
      <c r="Q62" s="4">
        <v>7.6910599999999998E-4</v>
      </c>
    </row>
    <row r="63" spans="1:17" x14ac:dyDescent="0.25">
      <c r="A63" s="7">
        <v>60</v>
      </c>
      <c r="B63" s="9">
        <f t="shared" si="0"/>
        <v>3.0131945833333336</v>
      </c>
      <c r="C63" s="13">
        <v>0.49508920000000001</v>
      </c>
      <c r="D63" s="3">
        <v>0.50412299999999999</v>
      </c>
      <c r="E63" s="3">
        <v>0.42614669999999999</v>
      </c>
      <c r="F63" s="3">
        <v>0.49930609999999997</v>
      </c>
      <c r="G63" s="13">
        <v>0.53186800000000001</v>
      </c>
      <c r="H63" s="3">
        <v>0.62876710000000002</v>
      </c>
      <c r="I63" s="3">
        <v>0.60490049999999995</v>
      </c>
      <c r="J63" s="3">
        <v>0.34117189999999997</v>
      </c>
      <c r="K63" s="3">
        <v>0.39466210000000002</v>
      </c>
      <c r="L63" s="4">
        <v>0.51475389999999999</v>
      </c>
      <c r="M63" s="11">
        <v>6.7197999999999997E-3</v>
      </c>
      <c r="N63" s="3">
        <v>0.10074519999999999</v>
      </c>
      <c r="O63" s="3">
        <v>3.4147080000000003E-2</v>
      </c>
      <c r="P63" s="3">
        <v>2.721121E-3</v>
      </c>
      <c r="Q63" s="4">
        <v>-3.2903899999999999E-4</v>
      </c>
    </row>
    <row r="64" spans="1:17" x14ac:dyDescent="0.25">
      <c r="A64" s="7">
        <v>61</v>
      </c>
      <c r="B64" s="9">
        <f t="shared" si="0"/>
        <v>3.0548612500000001</v>
      </c>
      <c r="C64" s="13">
        <v>0.4712962</v>
      </c>
      <c r="D64" s="3">
        <v>0.49656889999999998</v>
      </c>
      <c r="E64" s="3">
        <v>0.43151299999999998</v>
      </c>
      <c r="F64" s="3">
        <v>0.4221509</v>
      </c>
      <c r="G64" s="13">
        <v>0.4954771</v>
      </c>
      <c r="H64" s="3">
        <v>0.67334269999999996</v>
      </c>
      <c r="I64" s="3">
        <v>0.59669870000000003</v>
      </c>
      <c r="J64" s="3">
        <v>0.39169549999999997</v>
      </c>
      <c r="K64" s="3">
        <v>0.43878899999999998</v>
      </c>
      <c r="L64" s="4">
        <v>0.2950142</v>
      </c>
      <c r="M64" s="11">
        <v>4.6835519999999997E-3</v>
      </c>
      <c r="N64" s="3">
        <v>7.4662039999999999E-2</v>
      </c>
      <c r="O64" s="3">
        <v>1.493655E-2</v>
      </c>
      <c r="P64" s="3">
        <v>2.319518E-3</v>
      </c>
      <c r="Q64" s="4">
        <v>-1.2185449999999999E-3</v>
      </c>
    </row>
    <row r="65" spans="1:17" x14ac:dyDescent="0.25">
      <c r="A65" s="7">
        <v>62</v>
      </c>
      <c r="B65" s="9">
        <f t="shared" si="0"/>
        <v>3.0965279166666666</v>
      </c>
      <c r="C65" s="13">
        <v>0.3092471</v>
      </c>
      <c r="D65" s="3">
        <v>0.56606339999999999</v>
      </c>
      <c r="E65" s="3">
        <v>0.38274380000000002</v>
      </c>
      <c r="F65" s="3">
        <v>0.47455730000000002</v>
      </c>
      <c r="G65" s="13">
        <v>0.3518326</v>
      </c>
      <c r="H65" s="3">
        <v>0.6308146</v>
      </c>
      <c r="I65" s="3">
        <v>0.5360935</v>
      </c>
      <c r="J65" s="3">
        <v>0.3212991</v>
      </c>
      <c r="K65" s="3">
        <v>0.43610690000000002</v>
      </c>
      <c r="L65" s="4">
        <v>0.41137889999999999</v>
      </c>
      <c r="M65" s="11">
        <v>6.4108469999999999E-3</v>
      </c>
      <c r="N65" s="3">
        <v>3.4603759999999997E-2</v>
      </c>
      <c r="O65" s="3">
        <v>3.4953919999999999E-2</v>
      </c>
      <c r="P65" s="3">
        <v>2.5652790000000002E-3</v>
      </c>
      <c r="Q65" s="4">
        <v>-8.3630300000000005E-4</v>
      </c>
    </row>
    <row r="66" spans="1:17" x14ac:dyDescent="0.25">
      <c r="A66" s="7">
        <v>63</v>
      </c>
      <c r="B66" s="9">
        <f t="shared" si="0"/>
        <v>3.1381945833333336</v>
      </c>
      <c r="C66" s="13">
        <v>0.3587436</v>
      </c>
      <c r="D66" s="3">
        <v>0.47054309999999999</v>
      </c>
      <c r="E66" s="3">
        <v>0.45350479999999999</v>
      </c>
      <c r="F66" s="3">
        <v>0.46687519999999999</v>
      </c>
      <c r="G66" s="13">
        <v>0.35826609999999998</v>
      </c>
      <c r="H66" s="3">
        <v>0.6035412</v>
      </c>
      <c r="I66" s="3">
        <v>0.62076710000000002</v>
      </c>
      <c r="J66" s="3">
        <v>0.27530149999999998</v>
      </c>
      <c r="K66" s="3">
        <v>0.32799610000000001</v>
      </c>
      <c r="L66" s="4">
        <v>0.51342489999999996</v>
      </c>
      <c r="M66" s="11">
        <v>5.7334999999999999E-3</v>
      </c>
      <c r="N66" s="3">
        <v>4.336665E-2</v>
      </c>
      <c r="O66" s="3">
        <v>3.6337979999999999E-2</v>
      </c>
      <c r="P66" s="3">
        <v>3.1664240000000001E-3</v>
      </c>
      <c r="Q66" s="4">
        <v>-6.7150100000000002E-4</v>
      </c>
    </row>
    <row r="67" spans="1:17" x14ac:dyDescent="0.25">
      <c r="A67" s="7">
        <v>64</v>
      </c>
      <c r="B67" s="9">
        <f t="shared" si="0"/>
        <v>3.1798612500000001</v>
      </c>
      <c r="C67" s="13">
        <v>0.5468556</v>
      </c>
      <c r="D67" s="3">
        <v>0.3754596</v>
      </c>
      <c r="E67" s="3">
        <v>0.51156210000000002</v>
      </c>
      <c r="F67" s="3">
        <v>0.34030589999999999</v>
      </c>
      <c r="G67" s="13">
        <v>0.48811700000000002</v>
      </c>
      <c r="H67" s="3">
        <v>0.47350690000000001</v>
      </c>
      <c r="I67" s="3">
        <v>0.60424129999999998</v>
      </c>
      <c r="J67" s="3">
        <v>0.3967</v>
      </c>
      <c r="K67" s="3">
        <v>0.28589120000000001</v>
      </c>
      <c r="L67" s="4">
        <v>0.53954899999999995</v>
      </c>
      <c r="M67" s="11">
        <v>3.6558150000000002E-3</v>
      </c>
      <c r="N67" s="3">
        <v>0.11662450000000001</v>
      </c>
      <c r="O67" s="3">
        <v>3.8769350000000001E-2</v>
      </c>
      <c r="P67" s="3">
        <v>1.251718E-3</v>
      </c>
      <c r="Q67" s="4">
        <v>-2.1570809999999999E-3</v>
      </c>
    </row>
    <row r="68" spans="1:17" x14ac:dyDescent="0.25">
      <c r="A68" s="7">
        <v>65</v>
      </c>
      <c r="B68" s="9">
        <f t="shared" ref="B68:B104" si="1">(A68-7.68333+20)/24</f>
        <v>3.2215279166666666</v>
      </c>
      <c r="C68" s="13">
        <v>0.39407189999999997</v>
      </c>
      <c r="D68" s="3">
        <v>0.49003770000000002</v>
      </c>
      <c r="E68" s="3">
        <v>0.37678220000000001</v>
      </c>
      <c r="F68" s="3">
        <v>0.3625177</v>
      </c>
      <c r="G68" s="13">
        <v>0.53349809999999998</v>
      </c>
      <c r="H68" s="3">
        <v>0.45934219999999998</v>
      </c>
      <c r="I68" s="3">
        <v>0.48916769999999998</v>
      </c>
      <c r="J68" s="3">
        <v>0.31558730000000002</v>
      </c>
      <c r="K68" s="3">
        <v>0.28043370000000001</v>
      </c>
      <c r="L68" s="4">
        <v>0.39153589999999999</v>
      </c>
      <c r="M68" s="11">
        <v>4.8309440000000002E-3</v>
      </c>
      <c r="N68" s="3">
        <v>8.0643129999999993E-2</v>
      </c>
      <c r="O68" s="3">
        <v>3.7195890000000002E-2</v>
      </c>
      <c r="P68" s="3">
        <v>2.5186850000000001E-3</v>
      </c>
      <c r="Q68" s="4">
        <v>-1.4989510000000001E-3</v>
      </c>
    </row>
    <row r="69" spans="1:17" x14ac:dyDescent="0.25">
      <c r="A69" s="7">
        <v>66</v>
      </c>
      <c r="B69" s="9">
        <f t="shared" si="1"/>
        <v>3.2631945833333336</v>
      </c>
      <c r="C69" s="13">
        <v>0.29194179999999997</v>
      </c>
      <c r="D69" s="3">
        <v>0.4868903</v>
      </c>
      <c r="E69" s="3">
        <v>0.3322619</v>
      </c>
      <c r="F69" s="3">
        <v>0.42904579999999998</v>
      </c>
      <c r="G69" s="13">
        <v>0.49764849999999999</v>
      </c>
      <c r="H69" s="3">
        <v>0.47985660000000002</v>
      </c>
      <c r="I69" s="3">
        <v>0.4088369</v>
      </c>
      <c r="J69" s="3">
        <v>0.29764659999999998</v>
      </c>
      <c r="K69" s="3">
        <v>0.30088959999999998</v>
      </c>
      <c r="L69" s="4">
        <v>0.32025199999999998</v>
      </c>
      <c r="M69" s="11">
        <v>3.8935760000000002E-3</v>
      </c>
      <c r="N69" s="3">
        <v>1.275542E-2</v>
      </c>
      <c r="O69" s="3">
        <v>6.1511459999999997E-2</v>
      </c>
      <c r="P69" s="3">
        <v>2.7049729999999998E-3</v>
      </c>
      <c r="Q69" s="4">
        <v>-1.1963550000000001E-3</v>
      </c>
    </row>
    <row r="70" spans="1:17" x14ac:dyDescent="0.25">
      <c r="A70" s="7">
        <v>67</v>
      </c>
      <c r="B70" s="9">
        <f t="shared" si="1"/>
        <v>3.3048612500000001</v>
      </c>
      <c r="C70" s="13">
        <v>0.3014076</v>
      </c>
      <c r="D70" s="3">
        <v>0.33892329999999998</v>
      </c>
      <c r="E70" s="3">
        <v>0.44890960000000002</v>
      </c>
      <c r="F70" s="3">
        <v>0.52079799999999998</v>
      </c>
      <c r="G70" s="13">
        <v>0.43289369999999999</v>
      </c>
      <c r="H70" s="3">
        <v>0.61533490000000002</v>
      </c>
      <c r="I70" s="3">
        <v>0.4880159</v>
      </c>
      <c r="J70" s="3">
        <v>0.37823499999999999</v>
      </c>
      <c r="K70" s="3">
        <v>0.30263800000000002</v>
      </c>
      <c r="L70" s="4">
        <v>0.30809399999999998</v>
      </c>
      <c r="M70" s="11">
        <v>5.8894399999999999E-4</v>
      </c>
      <c r="N70" s="3">
        <v>3.1096909999999998E-2</v>
      </c>
      <c r="O70" s="3">
        <v>5.8678710000000002E-2</v>
      </c>
      <c r="P70" s="3">
        <v>4.1504920000000004E-3</v>
      </c>
      <c r="Q70" s="4">
        <v>2.1560899999999999E-4</v>
      </c>
    </row>
    <row r="71" spans="1:17" x14ac:dyDescent="0.25">
      <c r="A71" s="7">
        <v>68</v>
      </c>
      <c r="B71" s="9">
        <f t="shared" si="1"/>
        <v>3.3465279166666666</v>
      </c>
      <c r="C71" s="13">
        <v>0.42820999999999998</v>
      </c>
      <c r="D71" s="3">
        <v>0.37026900000000001</v>
      </c>
      <c r="E71" s="3">
        <v>0.42028510000000002</v>
      </c>
      <c r="F71" s="3">
        <v>0.49304589999999998</v>
      </c>
      <c r="G71" s="13">
        <v>0.36554330000000002</v>
      </c>
      <c r="H71" s="3">
        <v>0.5840455</v>
      </c>
      <c r="I71" s="3">
        <v>0.51851270000000005</v>
      </c>
      <c r="J71" s="3">
        <v>0.2878211</v>
      </c>
      <c r="K71" s="3">
        <v>0.4375636</v>
      </c>
      <c r="L71" s="4">
        <v>0.36611850000000001</v>
      </c>
      <c r="M71" s="11">
        <v>5.2952000000000001E-4</v>
      </c>
      <c r="N71" s="3">
        <v>5.1711319999999998E-2</v>
      </c>
      <c r="O71" s="3">
        <v>3.8442900000000002E-2</v>
      </c>
      <c r="P71" s="3">
        <v>5.5202769999999996E-3</v>
      </c>
      <c r="Q71" s="4">
        <v>2.0336120000000002E-3</v>
      </c>
    </row>
    <row r="72" spans="1:17" x14ac:dyDescent="0.25">
      <c r="A72" s="7">
        <v>69</v>
      </c>
      <c r="B72" s="9">
        <f t="shared" si="1"/>
        <v>3.3881945833333336</v>
      </c>
      <c r="C72" s="13">
        <v>0.37085089999999998</v>
      </c>
      <c r="D72" s="3">
        <v>0.33562069999999999</v>
      </c>
      <c r="E72" s="3">
        <v>0.50859759999999998</v>
      </c>
      <c r="F72" s="3">
        <v>0.48347620000000002</v>
      </c>
      <c r="G72" s="13">
        <v>0.35609150000000001</v>
      </c>
      <c r="H72" s="3">
        <v>0.44411970000000001</v>
      </c>
      <c r="I72" s="3">
        <v>0.38903759999999998</v>
      </c>
      <c r="J72" s="3">
        <v>0.34564499999999998</v>
      </c>
      <c r="K72" s="3">
        <v>0.38718170000000002</v>
      </c>
      <c r="L72" s="4">
        <v>0.48990939999999999</v>
      </c>
      <c r="M72" s="11">
        <v>1.061265E-3</v>
      </c>
      <c r="N72" s="3">
        <v>3.8901480000000002E-2</v>
      </c>
      <c r="O72" s="3">
        <v>3.4576080000000002E-2</v>
      </c>
      <c r="P72" s="3">
        <v>9.27256E-4</v>
      </c>
      <c r="Q72" s="4">
        <v>-1.702694E-3</v>
      </c>
    </row>
    <row r="73" spans="1:17" x14ac:dyDescent="0.25">
      <c r="A73" s="7">
        <v>70</v>
      </c>
      <c r="B73" s="9">
        <f t="shared" si="1"/>
        <v>3.4298612500000001</v>
      </c>
      <c r="C73" s="13">
        <v>0.34091329999999997</v>
      </c>
      <c r="D73" s="3">
        <v>0.40826259999999998</v>
      </c>
      <c r="E73" s="3">
        <v>0.34189330000000001</v>
      </c>
      <c r="F73" s="3">
        <v>0.35142489999999998</v>
      </c>
      <c r="G73" s="13">
        <v>0.35410239999999998</v>
      </c>
      <c r="H73" s="3">
        <v>0.42942789999999997</v>
      </c>
      <c r="I73" s="3">
        <v>0.39214739999999998</v>
      </c>
      <c r="J73" s="3">
        <v>0.42130790000000001</v>
      </c>
      <c r="K73" s="3">
        <v>0.31645109999999999</v>
      </c>
      <c r="L73" s="4">
        <v>0.4272648</v>
      </c>
      <c r="M73" s="11">
        <v>1.0084270000000001E-3</v>
      </c>
      <c r="N73" s="3">
        <v>3.6242150000000001E-2</v>
      </c>
      <c r="O73" s="3">
        <v>5.1885689999999998E-2</v>
      </c>
      <c r="P73" s="3">
        <v>1.791094E-3</v>
      </c>
      <c r="Q73" s="4">
        <v>-1.6704099999999999E-4</v>
      </c>
    </row>
    <row r="74" spans="1:17" x14ac:dyDescent="0.25">
      <c r="A74" s="7">
        <v>71</v>
      </c>
      <c r="B74" s="9">
        <f t="shared" si="1"/>
        <v>3.4715279166666666</v>
      </c>
      <c r="C74" s="13">
        <v>0.32550829999999997</v>
      </c>
      <c r="D74" s="3">
        <v>0.32304549999999999</v>
      </c>
      <c r="E74" s="3">
        <v>0.44825569999999998</v>
      </c>
      <c r="F74" s="3">
        <v>0.34947210000000001</v>
      </c>
      <c r="G74" s="13">
        <v>0.3232198</v>
      </c>
      <c r="H74" s="3">
        <v>0.4004026</v>
      </c>
      <c r="I74" s="3">
        <v>0.36271949999999997</v>
      </c>
      <c r="J74" s="3">
        <v>0.26510460000000002</v>
      </c>
      <c r="K74" s="3">
        <v>0.43274639999999998</v>
      </c>
      <c r="L74" s="4">
        <v>0.3240827</v>
      </c>
      <c r="M74" s="11">
        <v>2.704779E-3</v>
      </c>
      <c r="N74" s="3">
        <v>3.9772219999999997E-2</v>
      </c>
      <c r="O74" s="3">
        <v>3.0148439999999999E-2</v>
      </c>
      <c r="P74" s="3">
        <v>9.5755500000000002E-4</v>
      </c>
      <c r="Q74" s="4">
        <v>-6.3829800000000003E-4</v>
      </c>
    </row>
    <row r="75" spans="1:17" x14ac:dyDescent="0.25">
      <c r="A75" s="7">
        <v>72</v>
      </c>
      <c r="B75" s="9">
        <f>(A75-7.68333+20)/24</f>
        <v>3.5131945833333336</v>
      </c>
      <c r="C75" s="13">
        <v>0.33677410000000002</v>
      </c>
      <c r="D75" s="3">
        <v>0.39956760000000002</v>
      </c>
      <c r="E75" s="3">
        <v>0.33019900000000002</v>
      </c>
      <c r="F75" s="3">
        <v>0.3399413</v>
      </c>
      <c r="G75" s="13">
        <v>0.32250220000000002</v>
      </c>
      <c r="H75" s="3">
        <v>0.51855560000000001</v>
      </c>
      <c r="I75" s="3">
        <v>0.35753980000000002</v>
      </c>
      <c r="J75" s="3">
        <v>0.27460669999999998</v>
      </c>
      <c r="K75" s="3">
        <v>0.37566549999999999</v>
      </c>
      <c r="L75" s="4">
        <v>0.30934909999999999</v>
      </c>
      <c r="M75" s="11">
        <v>2.1816600000000002E-3</v>
      </c>
      <c r="N75" s="3">
        <v>3.258424E-2</v>
      </c>
      <c r="O75" s="3">
        <v>4.4262379999999997E-2</v>
      </c>
      <c r="P75" s="3">
        <v>-1.04308E-3</v>
      </c>
      <c r="Q75" s="4">
        <v>-2.945292E-3</v>
      </c>
    </row>
    <row r="76" spans="1:17" x14ac:dyDescent="0.25">
      <c r="A76" s="7">
        <v>73</v>
      </c>
      <c r="B76" s="9">
        <f t="shared" si="1"/>
        <v>3.5548612500000001</v>
      </c>
      <c r="C76" s="13">
        <v>0.30102600000000002</v>
      </c>
      <c r="D76" s="3">
        <v>0.33286490000000002</v>
      </c>
      <c r="E76" s="3">
        <v>0.33794020000000002</v>
      </c>
      <c r="F76" s="3">
        <v>0.31162040000000002</v>
      </c>
      <c r="G76" s="13">
        <v>0.31866909999999998</v>
      </c>
      <c r="H76" s="3">
        <v>0.4331218</v>
      </c>
      <c r="I76" s="3">
        <v>0.35190690000000002</v>
      </c>
      <c r="J76" s="3">
        <v>0.32754129999999998</v>
      </c>
      <c r="K76" s="3">
        <v>0.28004630000000003</v>
      </c>
      <c r="L76" s="4">
        <v>0.40540929999999997</v>
      </c>
      <c r="M76" s="11">
        <v>2.495265E-3</v>
      </c>
      <c r="N76" s="3">
        <v>5.3702069999999998E-2</v>
      </c>
      <c r="O76" s="3">
        <v>4.0357650000000002E-2</v>
      </c>
      <c r="P76" s="3">
        <v>-2.7250899999999999E-4</v>
      </c>
      <c r="Q76" s="4">
        <v>-1.8607770000000001E-3</v>
      </c>
    </row>
    <row r="77" spans="1:17" x14ac:dyDescent="0.25">
      <c r="A77" s="7">
        <v>74</v>
      </c>
      <c r="B77" s="9">
        <f t="shared" si="1"/>
        <v>3.5965279166666666</v>
      </c>
      <c r="C77" s="13">
        <v>0.31527260000000001</v>
      </c>
      <c r="D77" s="3">
        <v>0.40913680000000002</v>
      </c>
      <c r="E77" s="3">
        <v>0.33211990000000002</v>
      </c>
      <c r="F77" s="3">
        <v>0.3488463</v>
      </c>
      <c r="G77" s="13">
        <v>0.38413160000000002</v>
      </c>
      <c r="H77" s="3">
        <v>0.37868010000000002</v>
      </c>
      <c r="I77" s="3">
        <v>0.36707260000000003</v>
      </c>
      <c r="J77" s="3">
        <v>0.24699660000000001</v>
      </c>
      <c r="K77" s="3">
        <v>0.29793779999999997</v>
      </c>
      <c r="L77" s="4">
        <v>0.29606199999999999</v>
      </c>
      <c r="M77" s="11">
        <v>3.0018860000000001E-3</v>
      </c>
      <c r="N77" s="3">
        <v>3.87891E-2</v>
      </c>
      <c r="O77" s="3">
        <v>3.9223189999999998E-2</v>
      </c>
      <c r="P77" s="3">
        <v>1.4714940000000001E-3</v>
      </c>
      <c r="Q77" s="4">
        <v>-8.5831099999999995E-4</v>
      </c>
    </row>
    <row r="78" spans="1:17" x14ac:dyDescent="0.25">
      <c r="A78" s="7">
        <v>75</v>
      </c>
      <c r="B78" s="9">
        <f t="shared" si="1"/>
        <v>3.6381945833333336</v>
      </c>
      <c r="C78" s="13">
        <v>0.4510596</v>
      </c>
      <c r="D78" s="3">
        <v>0.3426575</v>
      </c>
      <c r="E78" s="3">
        <v>0.32712190000000002</v>
      </c>
      <c r="F78" s="3">
        <v>0.3560044</v>
      </c>
      <c r="G78" s="13">
        <v>0.30199199999999998</v>
      </c>
      <c r="H78" s="3">
        <v>0.44113639999999998</v>
      </c>
      <c r="I78" s="3">
        <v>0.50140799999999996</v>
      </c>
      <c r="J78" s="3">
        <v>0.25219940000000002</v>
      </c>
      <c r="K78" s="3">
        <v>0.27305249999999998</v>
      </c>
      <c r="L78" s="4">
        <v>0.30795739999999999</v>
      </c>
      <c r="M78" s="11">
        <v>3.3629300000000001E-3</v>
      </c>
      <c r="N78" s="3">
        <v>5.0894080000000001E-2</v>
      </c>
      <c r="O78" s="3">
        <v>3.7875270000000003E-2</v>
      </c>
      <c r="P78" s="3">
        <v>-3.6896999999999999E-4</v>
      </c>
      <c r="Q78" s="4">
        <v>-2.080031E-3</v>
      </c>
    </row>
    <row r="79" spans="1:17" x14ac:dyDescent="0.25">
      <c r="A79" s="7">
        <v>76</v>
      </c>
      <c r="B79" s="9">
        <f t="shared" si="1"/>
        <v>3.6798612500000001</v>
      </c>
      <c r="C79" s="13">
        <v>0.33835520000000002</v>
      </c>
      <c r="D79" s="3">
        <v>0.4123735</v>
      </c>
      <c r="E79" s="3">
        <v>0.31462800000000002</v>
      </c>
      <c r="F79" s="3">
        <v>0.30128300000000002</v>
      </c>
      <c r="G79" s="13">
        <v>0.4067422</v>
      </c>
      <c r="H79" s="3">
        <v>0.43573719999999999</v>
      </c>
      <c r="I79" s="3">
        <v>0.39881430000000001</v>
      </c>
      <c r="J79" s="3">
        <v>0.2406219</v>
      </c>
      <c r="K79" s="3">
        <v>0.37721189999999999</v>
      </c>
      <c r="L79" s="4">
        <v>0.30314659999999999</v>
      </c>
      <c r="M79" s="11">
        <v>2.9865540000000002E-3</v>
      </c>
      <c r="N79" s="3">
        <v>4.3546979999999999E-2</v>
      </c>
      <c r="O79" s="3">
        <v>5.2731729999999997E-2</v>
      </c>
      <c r="P79" s="3">
        <v>1.0159520000000001E-3</v>
      </c>
      <c r="Q79" s="4">
        <v>-7.5255600000000004E-4</v>
      </c>
    </row>
    <row r="80" spans="1:17" x14ac:dyDescent="0.25">
      <c r="A80" s="7">
        <v>77</v>
      </c>
      <c r="B80" s="9">
        <f t="shared" si="1"/>
        <v>3.7215279166666666</v>
      </c>
      <c r="C80" s="13">
        <v>0.30541180000000001</v>
      </c>
      <c r="D80" s="3">
        <v>0.37930570000000002</v>
      </c>
      <c r="E80" s="3">
        <v>0.3545508</v>
      </c>
      <c r="F80" s="3">
        <v>0.37031579999999997</v>
      </c>
      <c r="G80" s="13">
        <v>0.3396421</v>
      </c>
      <c r="H80" s="3">
        <v>0.39010879999999998</v>
      </c>
      <c r="I80" s="3">
        <v>0.33885860000000001</v>
      </c>
      <c r="J80" s="3">
        <v>0.39019029999999999</v>
      </c>
      <c r="K80" s="3">
        <v>0.27932970000000001</v>
      </c>
      <c r="L80" s="4">
        <v>0.33400180000000002</v>
      </c>
      <c r="M80" s="11">
        <v>4.2176210000000004E-3</v>
      </c>
      <c r="N80" s="3">
        <v>2.2919539999999999E-2</v>
      </c>
      <c r="O80" s="3">
        <v>6.6231999999999999E-2</v>
      </c>
      <c r="P80" s="3">
        <v>1.1108450000000001E-3</v>
      </c>
      <c r="Q80" s="4">
        <v>-5.2348100000000001E-4</v>
      </c>
    </row>
    <row r="81" spans="1:17" x14ac:dyDescent="0.25">
      <c r="A81" s="7">
        <v>78</v>
      </c>
      <c r="B81" s="9">
        <f t="shared" si="1"/>
        <v>3.7631945833333336</v>
      </c>
      <c r="C81" s="13">
        <v>0.3200421</v>
      </c>
      <c r="D81" s="3">
        <v>0.435367</v>
      </c>
      <c r="E81" s="3">
        <v>0.3113919</v>
      </c>
      <c r="F81" s="3">
        <v>0.35334749999999998</v>
      </c>
      <c r="G81" s="13">
        <v>0.3810713</v>
      </c>
      <c r="H81" s="3">
        <v>0.478991</v>
      </c>
      <c r="I81" s="3">
        <v>0.33974759999999998</v>
      </c>
      <c r="J81" s="3">
        <v>0.27973429999999999</v>
      </c>
      <c r="K81" s="3">
        <v>0.2655112</v>
      </c>
      <c r="L81" s="4">
        <v>0.47799180000000002</v>
      </c>
      <c r="M81" s="11">
        <v>4.1600209999999999E-3</v>
      </c>
      <c r="N81" s="3">
        <v>3.9304890000000002E-2</v>
      </c>
      <c r="O81" s="3">
        <v>5.3011629999999997E-2</v>
      </c>
      <c r="P81" s="3">
        <v>3.7588600000000003E-4</v>
      </c>
      <c r="Q81" s="4">
        <v>-1.8005650000000001E-3</v>
      </c>
    </row>
    <row r="82" spans="1:17" x14ac:dyDescent="0.25">
      <c r="A82" s="7">
        <v>79</v>
      </c>
      <c r="B82" s="9">
        <f t="shared" si="1"/>
        <v>3.8048612500000001</v>
      </c>
      <c r="C82" s="13">
        <v>0.41506150000000003</v>
      </c>
      <c r="D82" s="3">
        <v>0.41561039999999999</v>
      </c>
      <c r="E82" s="3">
        <v>0.31850050000000002</v>
      </c>
      <c r="F82" s="3">
        <v>0.3774613</v>
      </c>
      <c r="G82" s="13">
        <v>0.36334739999999999</v>
      </c>
      <c r="H82" s="3">
        <v>0.4899136</v>
      </c>
      <c r="I82" s="3">
        <v>0.46986620000000001</v>
      </c>
      <c r="J82" s="3">
        <v>0.25763599999999998</v>
      </c>
      <c r="K82" s="3">
        <v>0.36508839999999998</v>
      </c>
      <c r="L82" s="4">
        <v>0.31704789999999999</v>
      </c>
      <c r="M82" s="11">
        <v>2.4946009999999999E-3</v>
      </c>
      <c r="N82" s="3">
        <v>5.5032520000000001E-2</v>
      </c>
      <c r="O82" s="3">
        <v>3.2104529999999999E-2</v>
      </c>
      <c r="P82" s="3">
        <v>2.069684E-3</v>
      </c>
      <c r="Q82" s="4">
        <v>-3.8525899999999999E-4</v>
      </c>
    </row>
    <row r="83" spans="1:17" x14ac:dyDescent="0.25">
      <c r="A83" s="7">
        <v>80</v>
      </c>
      <c r="B83" s="9">
        <f t="shared" si="1"/>
        <v>3.8465279166666666</v>
      </c>
      <c r="C83" s="13">
        <v>0.49594729999999998</v>
      </c>
      <c r="D83" s="3">
        <v>0.4382317</v>
      </c>
      <c r="E83" s="3">
        <v>0.4238864</v>
      </c>
      <c r="F83" s="3">
        <v>0.3751273</v>
      </c>
      <c r="G83" s="13">
        <v>0.45765060000000002</v>
      </c>
      <c r="H83" s="3">
        <v>0.59983439999999999</v>
      </c>
      <c r="I83" s="3">
        <v>0.3594755</v>
      </c>
      <c r="J83" s="3">
        <v>0.35221989999999997</v>
      </c>
      <c r="K83" s="3">
        <v>0.29692410000000002</v>
      </c>
      <c r="L83" s="4">
        <v>0.33114949999999999</v>
      </c>
      <c r="M83" s="11">
        <v>3.5706549999999998E-3</v>
      </c>
      <c r="N83" s="3">
        <v>9.8000470000000006E-2</v>
      </c>
      <c r="O83" s="3">
        <v>4.9723650000000001E-2</v>
      </c>
      <c r="P83" s="3">
        <v>1.5366539999999999E-3</v>
      </c>
      <c r="Q83" s="4">
        <v>-1.023995E-3</v>
      </c>
    </row>
    <row r="84" spans="1:17" x14ac:dyDescent="0.25">
      <c r="A84" s="7">
        <v>81</v>
      </c>
      <c r="B84" s="9">
        <f t="shared" si="1"/>
        <v>3.8881945833333336</v>
      </c>
      <c r="C84" s="13">
        <v>0.40686240000000001</v>
      </c>
      <c r="D84" s="3">
        <v>0.42559399999999997</v>
      </c>
      <c r="E84" s="3">
        <v>0.46588649999999998</v>
      </c>
      <c r="F84" s="3">
        <v>0.50793489999999997</v>
      </c>
      <c r="G84" s="13">
        <v>0.46847240000000001</v>
      </c>
      <c r="H84" s="3">
        <v>0.5678474</v>
      </c>
      <c r="I84" s="3">
        <v>0.486655</v>
      </c>
      <c r="J84" s="3">
        <v>0.33561429999999998</v>
      </c>
      <c r="K84" s="3">
        <v>0.43923790000000001</v>
      </c>
      <c r="L84" s="4">
        <v>0.48672989999999999</v>
      </c>
      <c r="M84" s="11">
        <v>1.5160849999999999E-3</v>
      </c>
      <c r="N84" s="3">
        <v>6.4725060000000001E-2</v>
      </c>
      <c r="O84" s="3">
        <v>1.429486E-2</v>
      </c>
      <c r="P84" s="3">
        <v>4.7670200000000002E-4</v>
      </c>
      <c r="Q84" s="4">
        <v>-7.1430699999999996E-4</v>
      </c>
    </row>
    <row r="85" spans="1:17" x14ac:dyDescent="0.25">
      <c r="A85" s="7">
        <v>82</v>
      </c>
      <c r="B85" s="9">
        <f t="shared" si="1"/>
        <v>3.9298612500000001</v>
      </c>
      <c r="C85" s="13">
        <v>0.39634779999999997</v>
      </c>
      <c r="D85" s="3">
        <v>0.51194379999999995</v>
      </c>
      <c r="E85" s="3">
        <v>0.39188600000000001</v>
      </c>
      <c r="F85" s="3">
        <v>0.46684439999999999</v>
      </c>
      <c r="G85" s="13">
        <v>0.50379399999999996</v>
      </c>
      <c r="H85" s="3">
        <v>0.54330670000000003</v>
      </c>
      <c r="I85" s="3">
        <v>0.4340813</v>
      </c>
      <c r="J85" s="3">
        <v>0.42287219999999998</v>
      </c>
      <c r="K85" s="3">
        <v>0.37528869999999998</v>
      </c>
      <c r="L85" s="4">
        <v>0.40147519999999998</v>
      </c>
      <c r="M85" s="11">
        <v>6.4926199999999995E-4</v>
      </c>
      <c r="N85" s="3">
        <v>5.3103879999999999E-2</v>
      </c>
      <c r="O85" s="3">
        <v>2.7991419999999999E-2</v>
      </c>
      <c r="P85" s="3">
        <v>4.9951100000000001E-4</v>
      </c>
      <c r="Q85" s="4">
        <v>-1.471254E-3</v>
      </c>
    </row>
    <row r="86" spans="1:17" x14ac:dyDescent="0.25">
      <c r="A86" s="7">
        <v>83</v>
      </c>
      <c r="B86" s="9">
        <f t="shared" si="1"/>
        <v>3.9715279166666666</v>
      </c>
      <c r="C86" s="13">
        <v>0.45393800000000001</v>
      </c>
      <c r="D86" s="3">
        <v>0.40459329999999999</v>
      </c>
      <c r="E86" s="3">
        <v>0.41543259999999999</v>
      </c>
      <c r="F86" s="3">
        <v>0.41031580000000001</v>
      </c>
      <c r="G86" s="13">
        <v>0.51590250000000004</v>
      </c>
      <c r="H86" s="3">
        <v>0.62229999999999996</v>
      </c>
      <c r="I86" s="3">
        <v>0.44536429999999999</v>
      </c>
      <c r="J86" s="3">
        <v>0.3862815</v>
      </c>
      <c r="K86" s="3">
        <v>0.35280280000000003</v>
      </c>
      <c r="L86" s="4">
        <v>0.36118640000000002</v>
      </c>
      <c r="M86" s="11">
        <v>-1.68092E-4</v>
      </c>
      <c r="N86" s="3">
        <v>3.6812360000000002E-2</v>
      </c>
      <c r="O86" s="3">
        <v>4.2626539999999997E-2</v>
      </c>
      <c r="P86" s="3">
        <v>3.3807379999999999E-3</v>
      </c>
      <c r="Q86" s="4">
        <v>1.016142E-3</v>
      </c>
    </row>
    <row r="87" spans="1:17" x14ac:dyDescent="0.25">
      <c r="A87" s="7">
        <v>84</v>
      </c>
      <c r="B87" s="9">
        <f t="shared" si="1"/>
        <v>4.0131945833333331</v>
      </c>
      <c r="C87" s="13">
        <v>0.44171339999999998</v>
      </c>
      <c r="D87" s="3">
        <v>0.52683449999999998</v>
      </c>
      <c r="E87" s="3">
        <v>0.49280269999999998</v>
      </c>
      <c r="F87" s="3">
        <v>0.46933570000000002</v>
      </c>
      <c r="G87" s="13">
        <v>0.52665430000000002</v>
      </c>
      <c r="H87" s="3">
        <v>0.59708260000000002</v>
      </c>
      <c r="I87" s="3">
        <v>0.57870549999999998</v>
      </c>
      <c r="J87" s="3">
        <v>0.44184509999999999</v>
      </c>
      <c r="K87" s="3">
        <v>0.4307378</v>
      </c>
      <c r="L87" s="4">
        <v>0.49710759999999998</v>
      </c>
      <c r="M87" s="11">
        <v>3.193535E-3</v>
      </c>
      <c r="N87" s="3">
        <v>8.4840269999999995E-2</v>
      </c>
      <c r="O87" s="3">
        <v>3.120707E-2</v>
      </c>
      <c r="P87" s="3">
        <v>2.4507550000000002E-3</v>
      </c>
      <c r="Q87" s="4">
        <v>-4.6954400000000002E-4</v>
      </c>
    </row>
    <row r="88" spans="1:17" x14ac:dyDescent="0.25">
      <c r="A88" s="7">
        <v>85</v>
      </c>
      <c r="B88" s="9">
        <f t="shared" si="1"/>
        <v>4.0548612500000001</v>
      </c>
      <c r="C88" s="13">
        <v>0.41600860000000001</v>
      </c>
      <c r="D88" s="3">
        <v>0.51735350000000002</v>
      </c>
      <c r="E88" s="3">
        <v>0.4899424</v>
      </c>
      <c r="F88" s="3">
        <v>0.37474750000000001</v>
      </c>
      <c r="G88" s="13">
        <v>0.51568979999999998</v>
      </c>
      <c r="H88" s="3">
        <v>0.61531939999999996</v>
      </c>
      <c r="I88" s="3">
        <v>0.57233029999999996</v>
      </c>
      <c r="J88" s="3">
        <v>0.43936409999999998</v>
      </c>
      <c r="K88" s="3">
        <v>0.45480559999999998</v>
      </c>
      <c r="L88" s="4">
        <v>0.36378539999999998</v>
      </c>
      <c r="M88" s="11">
        <v>5.1935330000000002E-3</v>
      </c>
      <c r="N88" s="3">
        <v>6.9652660000000005E-2</v>
      </c>
      <c r="O88" s="3">
        <v>7.0844069999999995E-2</v>
      </c>
      <c r="P88" s="3">
        <v>3.521873E-3</v>
      </c>
      <c r="Q88" s="4">
        <v>1.7920499999999999E-4</v>
      </c>
    </row>
    <row r="89" spans="1:17" x14ac:dyDescent="0.25">
      <c r="A89" s="7">
        <v>86</v>
      </c>
      <c r="B89" s="9">
        <f t="shared" si="1"/>
        <v>4.096527916666667</v>
      </c>
      <c r="C89" s="13">
        <v>0.52711509999999995</v>
      </c>
      <c r="D89" s="3">
        <v>0.3352907</v>
      </c>
      <c r="E89" s="3">
        <v>0.42020010000000002</v>
      </c>
      <c r="F89" s="3">
        <v>0.40451429999999999</v>
      </c>
      <c r="G89" s="13">
        <v>0.3640969</v>
      </c>
      <c r="H89" s="3">
        <v>0.62832670000000002</v>
      </c>
      <c r="I89" s="3">
        <v>0.40760020000000002</v>
      </c>
      <c r="J89" s="3">
        <v>0.354852</v>
      </c>
      <c r="K89" s="3">
        <v>0.42364980000000002</v>
      </c>
      <c r="L89" s="4">
        <v>0.33385860000000001</v>
      </c>
      <c r="M89" s="11">
        <v>4.1157670000000002E-3</v>
      </c>
      <c r="N89" s="3">
        <v>0.12022969999999999</v>
      </c>
      <c r="O89" s="3">
        <v>5.5500399999999998E-2</v>
      </c>
      <c r="P89" s="3">
        <v>2.6752270000000001E-3</v>
      </c>
      <c r="Q89" s="4">
        <v>-1.6711699999999999E-4</v>
      </c>
    </row>
    <row r="90" spans="1:17" x14ac:dyDescent="0.25">
      <c r="A90" s="7">
        <v>87</v>
      </c>
      <c r="B90" s="9">
        <f t="shared" si="1"/>
        <v>4.1381945833333331</v>
      </c>
      <c r="C90" s="13">
        <v>0.29304269999999999</v>
      </c>
      <c r="D90" s="3">
        <v>0.50339920000000005</v>
      </c>
      <c r="E90" s="3">
        <v>0.50284220000000002</v>
      </c>
      <c r="F90" s="3">
        <v>0.47328399999999998</v>
      </c>
      <c r="G90" s="13">
        <v>0.49889139999999998</v>
      </c>
      <c r="H90" s="3">
        <v>0.53344519999999995</v>
      </c>
      <c r="I90" s="3">
        <v>0.5672604</v>
      </c>
      <c r="J90" s="3">
        <v>0.29387229999999998</v>
      </c>
      <c r="K90" s="3">
        <v>0.3182854</v>
      </c>
      <c r="L90" s="4">
        <v>0.48487760000000002</v>
      </c>
      <c r="M90" s="11">
        <v>3.1381740000000001E-3</v>
      </c>
      <c r="N90" s="3">
        <v>4.4972430000000001E-2</v>
      </c>
      <c r="O90" s="3">
        <v>6.1758750000000001E-2</v>
      </c>
      <c r="P90" s="3">
        <v>1.802072E-3</v>
      </c>
      <c r="Q90" s="4">
        <v>-9.7862499999999989E-4</v>
      </c>
    </row>
    <row r="91" spans="1:17" x14ac:dyDescent="0.25">
      <c r="A91" s="7">
        <v>88</v>
      </c>
      <c r="B91" s="9">
        <f t="shared" si="1"/>
        <v>4.1798612500000001</v>
      </c>
      <c r="C91" s="13">
        <v>0.3417907</v>
      </c>
      <c r="D91" s="3">
        <v>0.5471762</v>
      </c>
      <c r="E91" s="3">
        <v>0.41236479999999998</v>
      </c>
      <c r="F91" s="3">
        <v>0.40047899999999997</v>
      </c>
      <c r="G91" s="13">
        <v>0.51030719999999996</v>
      </c>
      <c r="H91" s="3">
        <v>0.48454619999999998</v>
      </c>
      <c r="I91" s="3">
        <v>0.61023689999999997</v>
      </c>
      <c r="J91" s="3">
        <v>0.34632750000000001</v>
      </c>
      <c r="K91" s="3">
        <v>0.30745080000000002</v>
      </c>
      <c r="L91" s="4">
        <v>0.49987769999999998</v>
      </c>
      <c r="M91" s="11">
        <v>4.7896859999999996E-3</v>
      </c>
      <c r="N91" s="3">
        <v>4.3612739999999997E-2</v>
      </c>
      <c r="O91" s="3">
        <v>5.3056249999999999E-2</v>
      </c>
      <c r="P91" s="3">
        <v>2.1956050000000002E-3</v>
      </c>
      <c r="Q91" s="4">
        <v>4.76078E-4</v>
      </c>
    </row>
    <row r="92" spans="1:17" x14ac:dyDescent="0.25">
      <c r="A92" s="7">
        <v>89</v>
      </c>
      <c r="B92" s="9">
        <f t="shared" si="1"/>
        <v>4.221527916666667</v>
      </c>
      <c r="C92" s="13">
        <v>0.31777549999999999</v>
      </c>
      <c r="D92" s="3">
        <v>0.41603879999999999</v>
      </c>
      <c r="E92" s="3">
        <v>0.33483449999999998</v>
      </c>
      <c r="F92" s="3">
        <v>0.35547420000000002</v>
      </c>
      <c r="G92" s="13">
        <v>0.42939899999999998</v>
      </c>
      <c r="H92" s="3">
        <v>0.49500870000000002</v>
      </c>
      <c r="I92" s="3">
        <v>0.59247859999999997</v>
      </c>
      <c r="J92" s="3">
        <v>0.42409269999999999</v>
      </c>
      <c r="K92" s="3">
        <v>0.37244729999999998</v>
      </c>
      <c r="L92" s="4">
        <v>0.46589069999999999</v>
      </c>
      <c r="M92" s="11">
        <v>4.6439209999999996E-3</v>
      </c>
      <c r="N92" s="3">
        <v>3.7796610000000001E-2</v>
      </c>
      <c r="O92" s="3">
        <v>3.7425439999999997E-2</v>
      </c>
      <c r="P92" s="3">
        <v>3.5640060000000002E-3</v>
      </c>
      <c r="Q92" s="4">
        <v>5.2215599999999997E-4</v>
      </c>
    </row>
    <row r="93" spans="1:17" x14ac:dyDescent="0.25">
      <c r="A93" s="7">
        <v>90</v>
      </c>
      <c r="B93" s="9">
        <f>(A93-7.68333+20)/24</f>
        <v>4.2631945833333331</v>
      </c>
      <c r="C93" s="13">
        <v>0.51476730000000004</v>
      </c>
      <c r="D93" s="3">
        <v>0.34022999999999998</v>
      </c>
      <c r="E93" s="3">
        <v>0.36056969999999999</v>
      </c>
      <c r="F93" s="3">
        <v>0.43251630000000002</v>
      </c>
      <c r="G93" s="13">
        <v>0.3860847</v>
      </c>
      <c r="H93" s="3">
        <v>0.54336640000000003</v>
      </c>
      <c r="I93" s="3">
        <v>0.53586489999999998</v>
      </c>
      <c r="J93" s="3">
        <v>0.40496670000000001</v>
      </c>
      <c r="K93" s="3">
        <v>0.32030419999999998</v>
      </c>
      <c r="L93" s="4">
        <v>0.34411439999999999</v>
      </c>
      <c r="M93" s="11">
        <v>4.7245539999999997E-3</v>
      </c>
      <c r="N93" s="3">
        <v>9.0683120000000006E-2</v>
      </c>
      <c r="O93" s="3">
        <v>4.687703E-2</v>
      </c>
      <c r="P93" s="3">
        <v>5.8197049999999997E-3</v>
      </c>
      <c r="Q93" s="4">
        <v>2.4423359999999998E-3</v>
      </c>
    </row>
    <row r="94" spans="1:17" x14ac:dyDescent="0.25">
      <c r="A94" s="7">
        <v>91</v>
      </c>
      <c r="B94" s="9">
        <f t="shared" si="1"/>
        <v>4.3048612500000001</v>
      </c>
      <c r="C94" s="13">
        <v>0.26074530000000001</v>
      </c>
      <c r="D94" s="3">
        <v>0.36382409999999998</v>
      </c>
      <c r="E94" s="3">
        <v>0.41900409999999999</v>
      </c>
      <c r="F94" s="3">
        <v>0.47470099999999998</v>
      </c>
      <c r="G94" s="13">
        <v>0.50148029999999999</v>
      </c>
      <c r="H94" s="3">
        <v>0.62512330000000005</v>
      </c>
      <c r="I94" s="3">
        <v>0.56156709999999999</v>
      </c>
      <c r="J94" s="3">
        <v>0.28818539999999998</v>
      </c>
      <c r="K94" s="3">
        <v>0.29510380000000003</v>
      </c>
      <c r="L94" s="4">
        <v>0.35197129999999999</v>
      </c>
      <c r="M94" s="11">
        <v>3.213914E-3</v>
      </c>
      <c r="N94" s="3">
        <v>2.7932700000000001E-2</v>
      </c>
      <c r="O94" s="3">
        <v>6.6589599999999999E-2</v>
      </c>
      <c r="P94" s="3">
        <v>-5.6563299999999996E-4</v>
      </c>
      <c r="Q94" s="4">
        <v>-2.5112580000000002E-3</v>
      </c>
    </row>
    <row r="95" spans="1:17" x14ac:dyDescent="0.25">
      <c r="A95" s="7">
        <v>92</v>
      </c>
      <c r="B95" s="9">
        <f t="shared" si="1"/>
        <v>4.346527916666667</v>
      </c>
      <c r="C95" s="13">
        <v>0.4126726</v>
      </c>
      <c r="D95" s="3">
        <v>0.382436</v>
      </c>
      <c r="E95" s="3">
        <v>0.45647140000000003</v>
      </c>
      <c r="F95" s="3">
        <v>0.50245430000000002</v>
      </c>
      <c r="G95" s="13">
        <v>0.36665569999999997</v>
      </c>
      <c r="H95" s="3">
        <v>0.5282268</v>
      </c>
      <c r="I95" s="3">
        <v>0.3846638</v>
      </c>
      <c r="J95" s="3">
        <v>0.33205249999999997</v>
      </c>
      <c r="K95" s="3">
        <v>0.42389080000000001</v>
      </c>
      <c r="L95" s="4">
        <v>0.38501469999999999</v>
      </c>
      <c r="M95" s="11">
        <v>4.1764669999999997E-3</v>
      </c>
      <c r="N95" s="3">
        <v>4.0496270000000001E-2</v>
      </c>
      <c r="O95" s="3">
        <v>3.8723420000000001E-2</v>
      </c>
      <c r="P95" s="3">
        <v>2.4339370000000002E-3</v>
      </c>
      <c r="Q95" s="4">
        <v>-8.5349799999999995E-4</v>
      </c>
    </row>
    <row r="96" spans="1:17" x14ac:dyDescent="0.25">
      <c r="A96" s="7">
        <v>93</v>
      </c>
      <c r="B96" s="9">
        <f t="shared" si="1"/>
        <v>4.3881945833333331</v>
      </c>
      <c r="C96" s="13">
        <v>0.39065539999999999</v>
      </c>
      <c r="D96" s="3">
        <v>0.32539630000000003</v>
      </c>
      <c r="E96" s="3">
        <v>0.38038539999999998</v>
      </c>
      <c r="F96" s="3">
        <v>0.44007629999999998</v>
      </c>
      <c r="G96" s="13">
        <v>0.31802130000000001</v>
      </c>
      <c r="H96" s="3">
        <v>0.44422889999999998</v>
      </c>
      <c r="I96" s="3">
        <v>0.37973859999999998</v>
      </c>
      <c r="J96" s="3">
        <v>0.37218289999999998</v>
      </c>
      <c r="K96" s="3">
        <v>0.36877680000000002</v>
      </c>
      <c r="L96" s="4">
        <v>0.48440470000000002</v>
      </c>
      <c r="M96" s="11">
        <v>4.2029709999999998E-3</v>
      </c>
      <c r="N96" s="3">
        <v>5.331607E-2</v>
      </c>
      <c r="O96" s="3">
        <v>3.7748900000000002E-2</v>
      </c>
      <c r="P96" s="3">
        <v>2.5022260000000002E-3</v>
      </c>
      <c r="Q96" s="4">
        <v>-1.2716229999999999E-3</v>
      </c>
    </row>
    <row r="97" spans="1:17" x14ac:dyDescent="0.25">
      <c r="A97" s="7">
        <v>94</v>
      </c>
      <c r="B97" s="9">
        <f t="shared" si="1"/>
        <v>4.4298612500000001</v>
      </c>
      <c r="C97" s="13">
        <v>0.3223567</v>
      </c>
      <c r="D97" s="3">
        <v>0.35248259999999998</v>
      </c>
      <c r="E97" s="3">
        <v>0.29989579999999999</v>
      </c>
      <c r="F97" s="3">
        <v>0.33394800000000002</v>
      </c>
      <c r="G97" s="13">
        <v>0.33964369999999999</v>
      </c>
      <c r="H97" s="3">
        <v>0.46939389999999998</v>
      </c>
      <c r="I97" s="3">
        <v>0.38201960000000001</v>
      </c>
      <c r="J97" s="3">
        <v>0.28138629999999998</v>
      </c>
      <c r="K97" s="3">
        <v>0.41171720000000001</v>
      </c>
      <c r="L97" s="4">
        <v>0.42848049999999999</v>
      </c>
      <c r="M97" s="11">
        <v>4.231248E-3</v>
      </c>
      <c r="N97" s="3">
        <v>4.3153459999999998E-2</v>
      </c>
      <c r="O97" s="3">
        <v>5.7416050000000003E-2</v>
      </c>
      <c r="P97" s="3">
        <v>-6.4391000000000003E-4</v>
      </c>
      <c r="Q97" s="4">
        <v>-2.8454359999999998E-3</v>
      </c>
    </row>
    <row r="98" spans="1:17" x14ac:dyDescent="0.25">
      <c r="A98" s="7">
        <v>95</v>
      </c>
      <c r="B98" s="9">
        <f t="shared" si="1"/>
        <v>4.471527916666667</v>
      </c>
      <c r="C98" s="13">
        <v>0.31759949999999998</v>
      </c>
      <c r="D98" s="3">
        <v>0.33871069999999998</v>
      </c>
      <c r="E98" s="3">
        <v>0.35420859999999998</v>
      </c>
      <c r="F98" s="3">
        <v>0.31730649999999999</v>
      </c>
      <c r="G98" s="13">
        <v>0.32318449999999999</v>
      </c>
      <c r="H98" s="3">
        <v>0.46469959999999999</v>
      </c>
      <c r="I98" s="3">
        <v>0.42936210000000002</v>
      </c>
      <c r="J98" s="3">
        <v>0.24559</v>
      </c>
      <c r="K98" s="3">
        <v>0.31881579999999998</v>
      </c>
      <c r="L98" s="4">
        <v>0.31559680000000001</v>
      </c>
      <c r="M98" s="11">
        <v>4.7883580000000004E-3</v>
      </c>
      <c r="N98" s="3">
        <v>3.9552799999999999E-2</v>
      </c>
      <c r="O98" s="3">
        <v>3.9722010000000002E-2</v>
      </c>
      <c r="P98" s="3">
        <v>-1.1140200000000001E-3</v>
      </c>
      <c r="Q98" s="4">
        <v>-2.0340919999999999E-3</v>
      </c>
    </row>
    <row r="99" spans="1:17" x14ac:dyDescent="0.25">
      <c r="A99" s="7">
        <v>96</v>
      </c>
      <c r="B99" s="9">
        <f t="shared" si="1"/>
        <v>4.5131945833333331</v>
      </c>
      <c r="C99" s="13">
        <v>0.30346519999999999</v>
      </c>
      <c r="D99" s="3">
        <v>0.33259379999999999</v>
      </c>
      <c r="E99" s="3">
        <v>0.36181940000000001</v>
      </c>
      <c r="F99" s="3">
        <v>0.3378816</v>
      </c>
      <c r="G99" s="13">
        <v>0.32309149999999998</v>
      </c>
      <c r="H99" s="3">
        <v>0.38761509999999999</v>
      </c>
      <c r="I99" s="3">
        <v>0.34619909999999998</v>
      </c>
      <c r="J99" s="3">
        <v>0.33926050000000002</v>
      </c>
      <c r="K99" s="3">
        <v>0.27267170000000002</v>
      </c>
      <c r="L99" s="4">
        <v>0.37679669999999998</v>
      </c>
      <c r="M99" s="11">
        <v>3.0322529999999999E-3</v>
      </c>
      <c r="N99" s="3">
        <v>3.00273E-2</v>
      </c>
      <c r="O99" s="3">
        <v>4.2600579999999999E-2</v>
      </c>
      <c r="P99" s="3">
        <v>2.92286E-5</v>
      </c>
      <c r="Q99" s="4">
        <v>-5.8867499999999998E-4</v>
      </c>
    </row>
    <row r="100" spans="1:17" x14ac:dyDescent="0.25">
      <c r="A100" s="7">
        <v>97</v>
      </c>
      <c r="B100" s="9">
        <f t="shared" si="1"/>
        <v>4.5548612500000001</v>
      </c>
      <c r="C100" s="13">
        <v>0.37109629999999999</v>
      </c>
      <c r="D100" s="3">
        <v>0.34770410000000002</v>
      </c>
      <c r="E100" s="3">
        <v>0.32430989999999998</v>
      </c>
      <c r="F100" s="3">
        <v>0.30924629999999997</v>
      </c>
      <c r="G100" s="13">
        <v>0.30038769999999998</v>
      </c>
      <c r="H100" s="3">
        <v>0.42459390000000002</v>
      </c>
      <c r="I100" s="3">
        <v>0.35630689999999998</v>
      </c>
      <c r="J100" s="3">
        <v>0.25297370000000002</v>
      </c>
      <c r="K100" s="3">
        <v>0.2877305</v>
      </c>
      <c r="L100" s="4">
        <v>0.29274820000000001</v>
      </c>
      <c r="M100" s="11">
        <v>7.8159389999999992E-3</v>
      </c>
      <c r="N100" s="3">
        <v>4.5705309999999999E-2</v>
      </c>
      <c r="O100" s="3">
        <v>3.4710659999999997E-2</v>
      </c>
      <c r="P100" s="3">
        <v>1.160075E-3</v>
      </c>
      <c r="Q100" s="4">
        <v>2.9564E-5</v>
      </c>
    </row>
    <row r="101" spans="1:17" x14ac:dyDescent="0.25">
      <c r="A101" s="7">
        <v>98</v>
      </c>
      <c r="B101" s="9">
        <f t="shared" si="1"/>
        <v>4.596527916666667</v>
      </c>
      <c r="C101" s="13">
        <v>0.3097394</v>
      </c>
      <c r="D101" s="3">
        <v>0.37686069999999999</v>
      </c>
      <c r="E101" s="3">
        <v>0.30349939999999997</v>
      </c>
      <c r="F101" s="3">
        <v>0.34063179999999998</v>
      </c>
      <c r="G101" s="13">
        <v>0.3486997</v>
      </c>
      <c r="H101" s="3">
        <v>0.3752125</v>
      </c>
      <c r="I101" s="3">
        <v>0.35268899999999997</v>
      </c>
      <c r="J101" s="3">
        <v>0.22552539999999999</v>
      </c>
      <c r="K101" s="3">
        <v>0.26874120000000001</v>
      </c>
      <c r="L101" s="4">
        <v>0.31047829999999998</v>
      </c>
      <c r="M101" s="11">
        <v>3.7081089999999998E-3</v>
      </c>
      <c r="N101" s="3">
        <v>2.2637069999999999E-2</v>
      </c>
      <c r="O101" s="3">
        <v>4.2852059999999997E-2</v>
      </c>
      <c r="P101" s="3">
        <v>3.9097960000000001E-3</v>
      </c>
      <c r="Q101" s="4">
        <v>2.0025080000000001E-3</v>
      </c>
    </row>
    <row r="102" spans="1:17" x14ac:dyDescent="0.25">
      <c r="A102" s="7">
        <v>99</v>
      </c>
      <c r="B102" s="9">
        <f t="shared" si="1"/>
        <v>4.6381945833333331</v>
      </c>
      <c r="C102" s="13">
        <v>0.31970300000000001</v>
      </c>
      <c r="D102" s="3">
        <v>0.39948090000000003</v>
      </c>
      <c r="E102" s="3">
        <v>0.29832259999999999</v>
      </c>
      <c r="F102" s="3">
        <v>0.30514210000000003</v>
      </c>
      <c r="G102" s="13">
        <v>0.30411670000000002</v>
      </c>
      <c r="H102" s="3">
        <v>0.39735409999999999</v>
      </c>
      <c r="I102" s="3">
        <v>0.35524810000000001</v>
      </c>
      <c r="J102" s="3">
        <v>0.2442309</v>
      </c>
      <c r="K102" s="3">
        <v>0.29869020000000002</v>
      </c>
      <c r="L102" s="4">
        <v>0.29580190000000001</v>
      </c>
      <c r="M102" s="11">
        <v>4.1763089999999996E-3</v>
      </c>
      <c r="N102" s="3">
        <v>2.8360839999999998E-2</v>
      </c>
      <c r="O102" s="3">
        <v>4.3094750000000001E-2</v>
      </c>
      <c r="P102" s="3">
        <v>2.4805489999999999E-3</v>
      </c>
      <c r="Q102" s="4">
        <v>-5.5653400000000002E-4</v>
      </c>
    </row>
    <row r="103" spans="1:17" x14ac:dyDescent="0.25">
      <c r="A103" s="7">
        <v>100</v>
      </c>
      <c r="B103" s="9">
        <f t="shared" si="1"/>
        <v>4.6798612500000001</v>
      </c>
      <c r="C103" s="13"/>
      <c r="D103" s="3"/>
      <c r="E103" s="3">
        <v>0.3130291</v>
      </c>
      <c r="F103" s="3">
        <v>0.41959560000000001</v>
      </c>
      <c r="G103" s="13"/>
      <c r="H103" s="3"/>
      <c r="I103" s="3"/>
      <c r="J103" s="3">
        <v>0.2413438</v>
      </c>
      <c r="K103" s="3">
        <v>0.27067540000000001</v>
      </c>
      <c r="L103" s="4">
        <v>0.34023049999999999</v>
      </c>
      <c r="M103" s="11"/>
      <c r="N103" s="3"/>
      <c r="O103" s="3">
        <v>3.4270979999999999E-2</v>
      </c>
      <c r="P103" s="3">
        <v>1.479321E-3</v>
      </c>
      <c r="Q103" s="4">
        <v>-2.297313E-3</v>
      </c>
    </row>
    <row r="104" spans="1:17" ht="15.75" thickBot="1" x14ac:dyDescent="0.3">
      <c r="A104" s="8">
        <v>101</v>
      </c>
      <c r="B104" s="10">
        <f t="shared" si="1"/>
        <v>4.721527916666667</v>
      </c>
      <c r="C104" s="14"/>
      <c r="D104" s="5"/>
      <c r="E104" s="5">
        <v>0.3240246</v>
      </c>
      <c r="F104" s="5">
        <v>0.34136689999999997</v>
      </c>
      <c r="G104" s="14"/>
      <c r="H104" s="5"/>
      <c r="I104" s="5"/>
      <c r="J104" s="5">
        <v>0.35287770000000002</v>
      </c>
      <c r="K104" s="5">
        <v>0.2749086</v>
      </c>
      <c r="L104" s="6">
        <v>0.39711239999999998</v>
      </c>
      <c r="M104" s="12"/>
      <c r="N104" s="5"/>
      <c r="O104" s="5">
        <v>1.06344E-2</v>
      </c>
      <c r="P104" s="5">
        <v>3.4161310000000002E-3</v>
      </c>
      <c r="Q104" s="6">
        <v>9.2062700000000003E-4</v>
      </c>
    </row>
    <row r="105" spans="1:17" x14ac:dyDescent="0.25">
      <c r="A105" s="2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2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2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2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2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2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2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2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2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2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2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2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2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2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2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2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2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2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2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</sheetData>
  <mergeCells count="9">
    <mergeCell ref="S1:Y1"/>
    <mergeCell ref="S2:Y2"/>
    <mergeCell ref="S3:U3"/>
    <mergeCell ref="W3:Y3"/>
    <mergeCell ref="C3:F3"/>
    <mergeCell ref="G3:L3"/>
    <mergeCell ref="C2:Q2"/>
    <mergeCell ref="M3:Q3"/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 Pedro Correia Martins</cp:lastModifiedBy>
  <dcterms:created xsi:type="dcterms:W3CDTF">2025-09-05T11:27:34Z</dcterms:created>
  <dcterms:modified xsi:type="dcterms:W3CDTF">2025-09-24T14:24:59Z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2025-09-09T16:48:51Z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e5b8a68f-b9a1-4c6c-b830-601070a250b9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